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bstuhec\Documents\UKPP\2026\kanalizacija\Kanalizacija IRSOP\ID 29 po odločbi IRSOP parcialni projekti\"/>
    </mc:Choice>
  </mc:AlternateContent>
  <xr:revisionPtr revIDLastSave="0" documentId="8_{51BD817F-ED95-4643-B2DD-7545B61FC923}" xr6:coauthVersionLast="47" xr6:coauthVersionMax="47" xr10:uidLastSave="{00000000-0000-0000-0000-000000000000}"/>
  <bookViews>
    <workbookView xWindow="-110" yWindow="-110" windowWidth="25820" windowHeight="15500" tabRatio="912" xr2:uid="{5835AFB3-CCF0-44FB-B7CB-FFAF1779EAF5}"/>
  </bookViews>
  <sheets>
    <sheet name="REKAPITULACIJA" sheetId="19" r:id="rId1"/>
    <sheet name="NN-priključek Č1" sheetId="22" r:id="rId2"/>
    <sheet name="Črpališče Č1" sheetId="24" r:id="rId3"/>
  </sheets>
  <definedNames>
    <definedName name="Datum" localSheetId="0">#REF!</definedName>
    <definedName name="Datum">#REF!</definedName>
    <definedName name="Dela1">#REF!</definedName>
    <definedName name="Dela2">#REF!</definedName>
    <definedName name="Dela3">#REF!</definedName>
    <definedName name="Naročnik" localSheetId="0">#REF!</definedName>
    <definedName name="Naročnik">#REF!</definedName>
    <definedName name="Podjetje">#REF!</definedName>
    <definedName name="_xlnm.Print_Area" localSheetId="2">'Črpališče Č1'!$A$3:$F$108</definedName>
    <definedName name="_xlnm.Print_Area" localSheetId="1">'NN-priključek Č1'!$A$8:$F$88</definedName>
    <definedName name="_xlnm.Print_Area" localSheetId="0">REKAPITULACIJA!$A$1:$E$36</definedName>
    <definedName name="Ponudba">#REF!</definedName>
    <definedName name="Vrednost_z_DDV">#REF!</definedName>
    <definedName name="Za" localSheetId="0">#REF!</definedName>
    <definedName name="Za">#REF!</definedName>
  </definedNames>
  <calcPr calcId="191029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4" i="22" l="1"/>
  <c r="F83" i="22"/>
  <c r="F82" i="22"/>
  <c r="F81" i="22"/>
  <c r="F80" i="22"/>
  <c r="F78" i="22"/>
  <c r="F77" i="22"/>
  <c r="F76" i="22"/>
  <c r="F75" i="22"/>
  <c r="F21" i="22"/>
  <c r="F99" i="24"/>
  <c r="F98" i="24"/>
  <c r="F97" i="24"/>
  <c r="F96" i="24"/>
  <c r="F64" i="24"/>
  <c r="B29" i="19" l="1"/>
  <c r="A29" i="19"/>
  <c r="F51" i="24" l="1"/>
  <c r="F39" i="24"/>
  <c r="A10" i="24" l="1"/>
  <c r="A11" i="24" s="1"/>
  <c r="A12" i="24" s="1"/>
  <c r="B32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E104" i="24"/>
  <c r="F104" i="24" s="1"/>
  <c r="E103" i="24"/>
  <c r="F103" i="24" s="1"/>
  <c r="E101" i="24"/>
  <c r="F95" i="24"/>
  <c r="E89" i="24"/>
  <c r="F84" i="24"/>
  <c r="F83" i="24"/>
  <c r="F82" i="24"/>
  <c r="F81" i="24"/>
  <c r="F80" i="24"/>
  <c r="E76" i="24"/>
  <c r="F74" i="24"/>
  <c r="F73" i="24"/>
  <c r="F72" i="24"/>
  <c r="F71" i="24"/>
  <c r="E69" i="24"/>
  <c r="F63" i="24"/>
  <c r="F62" i="24"/>
  <c r="F61" i="24"/>
  <c r="F60" i="24"/>
  <c r="F59" i="24"/>
  <c r="F58" i="24"/>
  <c r="F57" i="24"/>
  <c r="F56" i="24"/>
  <c r="F55" i="24"/>
  <c r="F54" i="24"/>
  <c r="F53" i="24"/>
  <c r="F52" i="24"/>
  <c r="F50" i="24"/>
  <c r="F49" i="24"/>
  <c r="F41" i="24"/>
  <c r="F40" i="24"/>
  <c r="F38" i="24"/>
  <c r="F37" i="24"/>
  <c r="E35" i="24"/>
  <c r="E34" i="24"/>
  <c r="E6" i="24"/>
  <c r="F6" i="24" s="1"/>
  <c r="F76" i="24" l="1"/>
  <c r="F93" i="24" s="1"/>
  <c r="F86" i="24"/>
  <c r="F94" i="24" s="1"/>
  <c r="F32" i="24"/>
  <c r="F90" i="24" s="1"/>
  <c r="F43" i="24"/>
  <c r="F91" i="24" s="1"/>
  <c r="A13" i="24"/>
  <c r="A14" i="24" s="1"/>
  <c r="F66" i="24"/>
  <c r="F92" i="24" s="1"/>
  <c r="A15" i="24" l="1"/>
  <c r="A16" i="24" s="1"/>
  <c r="F102" i="24"/>
  <c r="D29" i="19" s="1"/>
  <c r="A17" i="24" l="1"/>
  <c r="A18" i="24" s="1"/>
  <c r="A21" i="24" l="1"/>
  <c r="A22" i="24" s="1"/>
  <c r="A23" i="24" l="1"/>
  <c r="A24" i="24" l="1"/>
  <c r="A25" i="24" s="1"/>
  <c r="A26" i="24" l="1"/>
  <c r="A27" i="24" s="1"/>
  <c r="A28" i="24" s="1"/>
  <c r="A29" i="24" s="1"/>
  <c r="A30" i="24" l="1"/>
  <c r="F64" i="22" l="1"/>
  <c r="F63" i="22"/>
  <c r="F62" i="22"/>
  <c r="F61" i="22"/>
  <c r="F60" i="22"/>
  <c r="F59" i="22"/>
  <c r="F58" i="22"/>
  <c r="F57" i="22"/>
  <c r="F56" i="22"/>
  <c r="F55" i="22"/>
  <c r="B27" i="19"/>
  <c r="F52" i="22"/>
  <c r="F53" i="22"/>
  <c r="F20" i="22"/>
  <c r="F19" i="22"/>
  <c r="F18" i="22"/>
  <c r="F17" i="22"/>
  <c r="F16" i="22"/>
  <c r="F15" i="22"/>
  <c r="F51" i="22"/>
  <c r="F42" i="22"/>
  <c r="F35" i="22"/>
  <c r="F41" i="22"/>
  <c r="F39" i="22"/>
  <c r="F40" i="22"/>
  <c r="F28" i="22"/>
  <c r="F36" i="22"/>
  <c r="F79" i="22"/>
  <c r="F50" i="22"/>
  <c r="F38" i="22"/>
  <c r="F65" i="22"/>
  <c r="F37" i="22"/>
  <c r="F54" i="22"/>
  <c r="F29" i="22"/>
  <c r="F31" i="22" l="1"/>
  <c r="F72" i="22" s="1"/>
  <c r="F67" i="22"/>
  <c r="F74" i="22" s="1"/>
  <c r="F23" i="22"/>
  <c r="F71" i="22" s="1"/>
  <c r="F45" i="22"/>
  <c r="F73" i="22" s="1"/>
  <c r="F86" i="22" l="1"/>
  <c r="D27" i="19" s="1"/>
  <c r="D31" i="19" s="1"/>
  <c r="D33" i="19" s="1"/>
  <c r="D35" i="19" s="1"/>
</calcChain>
</file>

<file path=xl/sharedStrings.xml><?xml version="1.0" encoding="utf-8"?>
<sst xmlns="http://schemas.openxmlformats.org/spreadsheetml/2006/main" count="380" uniqueCount="175">
  <si>
    <t>(dobava in montaža)</t>
  </si>
  <si>
    <t>-</t>
  </si>
  <si>
    <t>m</t>
  </si>
  <si>
    <t>kpl</t>
  </si>
  <si>
    <t>STROŠKI ZAVAROVANJA OPREME MED IZVAJANJEM DEL IN PO IZVEDBI DEL V GARANCIJSKEM ROKU</t>
  </si>
  <si>
    <t>4.</t>
  </si>
  <si>
    <t>Poz.</t>
  </si>
  <si>
    <t>Naziv dela in materiala</t>
  </si>
  <si>
    <t>ME</t>
  </si>
  <si>
    <t>Cena (Eur)</t>
  </si>
  <si>
    <t>Skupaj (Eur)</t>
  </si>
  <si>
    <t>GRADBENA DELA</t>
  </si>
  <si>
    <t>kol</t>
  </si>
  <si>
    <t>1.</t>
  </si>
  <si>
    <t>2.</t>
  </si>
  <si>
    <t>KABELSKI RAZVOD</t>
  </si>
  <si>
    <t>3.</t>
  </si>
  <si>
    <t>premaz za antikorozijsko zaščito</t>
  </si>
  <si>
    <t>REKAPITULACIJA</t>
  </si>
  <si>
    <t xml:space="preserve">PRIPRAVA DELA IN TRANSPORT </t>
  </si>
  <si>
    <t>EUR</t>
  </si>
  <si>
    <r>
      <t xml:space="preserve">SKUPAJ  </t>
    </r>
    <r>
      <rPr>
        <sz val="14"/>
        <rFont val="Arial"/>
        <family val="2"/>
        <charset val="238"/>
      </rPr>
      <t>z DDV :</t>
    </r>
  </si>
  <si>
    <t>S K U P A J :</t>
  </si>
  <si>
    <t>Davek na dodano vrednost ( 22% ddv) :</t>
  </si>
  <si>
    <t>SKUPNA REKAPITULACIJA</t>
  </si>
  <si>
    <t>KRAJ IN DATUM:</t>
  </si>
  <si>
    <t>ŠTEVILKA NAČRTA:</t>
  </si>
  <si>
    <t>GORAZD GORENŠEK, u.d.i.e.</t>
  </si>
  <si>
    <t>ODGOVORNI PROJEKTANT ELEKTRO INSTALACIJ:</t>
  </si>
  <si>
    <t>VRSTA PROJ. DOKUMENTACIJE:</t>
  </si>
  <si>
    <t>OBJEKT /LOKACIJA:</t>
  </si>
  <si>
    <t>INVESTITOR/NAROČNIK:</t>
  </si>
  <si>
    <t xml:space="preserve">IZDELAVA NAČRTA PID </t>
  </si>
  <si>
    <t>PROJEKTANTSKI NADZOR</t>
  </si>
  <si>
    <t>PREGLED, PREIZKUS in MERITVE ZAŠČITE PROTI UDARU ELEKTRIČNEGA TOKA, IZOLACIJSKE TRDNOSTI KABELSKIH VODNIKOV, GALVANSKIH POVEZAV KOVINSKIH MAS IN  PONIKALNE UPORNOSTI OZEMLJITVE TER IZDAJA USTREZNE DOKUMENTACIJE V SKLADU S PREDPISI IN PROTOKOLI</t>
  </si>
  <si>
    <t>PZI</t>
  </si>
  <si>
    <t>kom</t>
  </si>
  <si>
    <t>napisne ploščice, oznake ter drobni in vezni material</t>
  </si>
  <si>
    <t>(dobava in polaganje)</t>
  </si>
  <si>
    <t>KABELSKI RAZVOD skupaj :</t>
  </si>
  <si>
    <t>OSTALI MATERIAL IN DELA</t>
  </si>
  <si>
    <t>valjanec 25x4 mm</t>
  </si>
  <si>
    <t>križna sponka</t>
  </si>
  <si>
    <t>OSTALI MATERIAL IN DELA skupaj :</t>
  </si>
  <si>
    <t>NEPREDVIDENA DELA  (5%)</t>
  </si>
  <si>
    <t>NADZOR ELEKTRODISTRIBUCIJE IN STIKALNE MANIPULACIJE PRI PRIKLOPU OBJEKTA</t>
  </si>
  <si>
    <t>STROŠKI UREDITVE DOKUMENTACIJE ZA PRIKLJUČITEV NA EE OMREŽJE PO PREDHODNO PRIDOBLJENEM POOBLASTILU S STRANI INVESTITORJA</t>
  </si>
  <si>
    <t>S K U P A J (brez DDV)</t>
  </si>
  <si>
    <t>(dobava in montaža )</t>
  </si>
  <si>
    <t xml:space="preserve">direktni trifazni dvosmerni števec delovne energije in jalove energije z notranjo uro razreda točnosti A za delovno energijo in 2 za jalovo energijo z G3-PLC komunikacijskim vmesnikom </t>
  </si>
  <si>
    <t>RAZDELILNIK SKUPAJ:</t>
  </si>
  <si>
    <t>izkop in zasutje stojnega mesta za temelj razdelilca</t>
  </si>
  <si>
    <t>izdelava betonske podloge za temelj razdelilca dim. 0,75x0,45x0,3 m</t>
  </si>
  <si>
    <t>zakoličba trase kablovoda</t>
  </si>
  <si>
    <t>GRADBENA DELA skupaj :</t>
  </si>
  <si>
    <t>tm</t>
  </si>
  <si>
    <t>POVPREČNI STROŠKI PRIKLJUČEVANJA (ELEKTROENERGETSKI PRISPEVEK) 1x3x20 A varovalka</t>
  </si>
  <si>
    <t>PEN zbiralka, vrstne sponke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</si>
  <si>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</si>
  <si>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</si>
  <si>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</si>
  <si>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</si>
  <si>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</si>
  <si>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</si>
  <si>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</si>
  <si>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</si>
  <si>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</si>
  <si>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Izdelava samoskrčnih kabelskih končnikov za kabel iz PVC mase (4 x70 mm2), montaža kabelskih čevljev Al-Cu</t>
  </si>
  <si>
    <t>A)</t>
  </si>
  <si>
    <t>odvoz odvečnega materiala na deponijo</t>
  </si>
  <si>
    <t>odvodnik prenapetosti
razred I
Uc=320V, Up&lt;1,2 kV, Iimp=12,5 kA, 10/350 µs
komplet z ozemljitveno šino (kot npr. ETITEC B, ETI)</t>
  </si>
  <si>
    <r>
      <rPr>
        <i/>
        <u/>
        <sz val="10"/>
        <rFont val="Arial"/>
        <family val="2"/>
        <charset val="238"/>
      </rPr>
      <t>OPOMBA :</t>
    </r>
    <r>
      <rPr>
        <i/>
        <sz val="10"/>
        <rFont val="Arial"/>
        <family val="2"/>
        <charset val="238"/>
      </rPr>
      <t xml:space="preserve"> Gradbena dela je potrebno uskladiti  z izvajalcem gradbenih del za potrebe strojne instalacije.</t>
    </r>
  </si>
  <si>
    <t>tipka črna IP54, 1xNO, vklop števca, montaža na omari</t>
  </si>
  <si>
    <t xml:space="preserve">Prostostoječa plastična omarica PS PMO izdelana iz umetne mase: Prebil Plast PMO 2 PS (04-021) dim. 530x770x320, enokrilna vrata;  ključavnico, podstavek dim. 530x1000x320, montažno ploščo in z vgrajeno naslednjo opremo:
</t>
  </si>
  <si>
    <t>h</t>
  </si>
  <si>
    <t>Opozorilni trak z napisom "POZOR ELEKTRIKA"</t>
  </si>
  <si>
    <t xml:space="preserve"> </t>
  </si>
  <si>
    <t xml:space="preserve">zaščitna cev DWP fi 110 mm </t>
  </si>
  <si>
    <t>RAZDELILNIK</t>
  </si>
  <si>
    <t>POSNETEK KABLA V KABELSKEM JARKU PRED ZASIPOM, GEODETSKI POSNETEK</t>
  </si>
  <si>
    <t>14.</t>
  </si>
  <si>
    <t>*utrditev cestišča in asfaltiranje zajeto v gradbenih delih za strojne instalacije</t>
  </si>
  <si>
    <t>odvodnik prenapetosti razred I, MOSIPO 15/440 izvedba za montažo na NN drog</t>
  </si>
  <si>
    <t>vertikalna INOX zaščita za valjenec h=1,5m</t>
  </si>
  <si>
    <t>kos</t>
  </si>
  <si>
    <t>pritrdilni element valjenca na NN drog</t>
  </si>
  <si>
    <t>križna sponka INOX</t>
  </si>
  <si>
    <t>konzola</t>
  </si>
  <si>
    <t>odcepne sponke 70mm2</t>
  </si>
  <si>
    <t>ozemljitvena vrv 10 m</t>
  </si>
  <si>
    <t>mehanska zaščita kabla na NN drogu</t>
  </si>
  <si>
    <t>objemka za fiksiranje kabla na NN drog</t>
  </si>
  <si>
    <t>RAZDELILNIK PS-PMO  ČRPALIŠČE</t>
  </si>
  <si>
    <t>CELJE, JUNIJ 2025</t>
  </si>
  <si>
    <t>priklop dovodnega kabla EAY2Y-J 4x70+1,5  mm²  v  razdelilnik PS-PMO kpl. z drobnim materialom</t>
  </si>
  <si>
    <t>priklop dovodnega kabla EAY2Y-J 4x70+1,5  mm²  na lesenem drogu kpl. z drobnim materialom</t>
  </si>
  <si>
    <t xml:space="preserve">MESTNA OBČINA MARIBOR
</t>
  </si>
  <si>
    <t>Ulica heroja Staneta 1</t>
  </si>
  <si>
    <t>2000 MARIBOR</t>
  </si>
  <si>
    <t>6170/25</t>
  </si>
  <si>
    <t>varovalni element 00.ST6 kpl. z varovalkami  1x3x40A</t>
  </si>
  <si>
    <t>obbetoniranje zaščitne cevi 1x110 v povoznih površinah z betonom C16/20</t>
  </si>
  <si>
    <t>dograditev varovalnega odklopnika MOSDORFER LTS00 komplet z vložki 3x50A</t>
  </si>
  <si>
    <t>kol2</t>
  </si>
  <si>
    <t>EM</t>
  </si>
  <si>
    <t>kabel NYY-J 4 x 10mm2</t>
  </si>
  <si>
    <t>kabel NYY-J 5 x 10mm2</t>
  </si>
  <si>
    <t>žica H07V-K 16 mm2</t>
  </si>
  <si>
    <t>KABELSKI RAZVOD skupaj:</t>
  </si>
  <si>
    <t>OSTALI ELEKTROINSTALACIJSKI MATERIAL in DELA</t>
  </si>
  <si>
    <t>dobava in montaža nivojskih stikal hruška komplet s tipskim kablom 20m</t>
  </si>
  <si>
    <t xml:space="preserve">INOX zaščitna cev premera 70mm;za zaščito sonde; komplet s pritrditvami </t>
  </si>
  <si>
    <t>Nosilci za obešanje kabla (kljuka) iz Rf materiala 80x120mm</t>
  </si>
  <si>
    <t>inox objemke za pritrditev nivojne sonde</t>
  </si>
  <si>
    <t>Inox trak 30x3,5mm</t>
  </si>
  <si>
    <t>valjanec ZnFe 25x4 mm</t>
  </si>
  <si>
    <t>izdelava galvanskih spojev iz INOX materiala</t>
  </si>
  <si>
    <t>križne sponke INOX</t>
  </si>
  <si>
    <t>armaturna sponka 
enakovredno kot npr.: Hermi - KON09</t>
  </si>
  <si>
    <t>premaz za antikorozijsko zaščito bitumen</t>
  </si>
  <si>
    <t>kg</t>
  </si>
  <si>
    <t xml:space="preserve">Cu pletenica 16 mm2; dolžine  l=100 cm, cpl s kabel čevlji, vijaki in podložkami </t>
  </si>
  <si>
    <t xml:space="preserve">cevna objemka iz INOX nerjaveče pločevine premera 2" - 5", cpl s kabel čevlji, vijaki in podložkami </t>
  </si>
  <si>
    <t>zatesnitev uvodov kablov v črpališče</t>
  </si>
  <si>
    <t>drobni montažni  material</t>
  </si>
  <si>
    <t>OSTALI MATERIAL in DELA skupaj:</t>
  </si>
  <si>
    <t>PRIKLOPI</t>
  </si>
  <si>
    <t>dvostranski priklop kabla 4x10mm2</t>
  </si>
  <si>
    <t>priklop nivojske sonde</t>
  </si>
  <si>
    <t>priklop plovno stikalo</t>
  </si>
  <si>
    <t>PRIKLOPI skupaj:</t>
  </si>
  <si>
    <t>izdelava betonske podloge za temelj razdelilca dim. 1,0x1,0x0,3 m</t>
  </si>
  <si>
    <t>izkop in zasutje jarka globine 0.9 m in 0.3 m širine ter ponovna zatravitev oz. vrnitev v prvotno stanje</t>
  </si>
  <si>
    <t>cev Stigmaflex fi 75mm</t>
  </si>
  <si>
    <t>zaščitni trak (pozor elektrika)</t>
  </si>
  <si>
    <t>NEPREDVIDENA DELA poz. 1- 5 10%</t>
  </si>
  <si>
    <t>MERITVE ZAŠČITE PROTI UDARU ELEKTRIČNEGA TOKA, IZOLACIJSKE TRDNOSTI KABELSKIH VODNIKOV, GALVANSKIH POVEZAV KOVINSKIH MAS IN PONIKALNE UPORNOSTI STRELOVODNE OZEMLJITVE IN IZDAJA USTREZNE DOKUMENTACIJE V SKLADU S PREDPISI IN PROTOKOLI</t>
  </si>
  <si>
    <t>IZDELAVA PID DOKUMENTACIJE</t>
  </si>
  <si>
    <t>Podstavek za omaro dimenzij (v x š x g) 1250 x 750 x 320 mm  Narejen iz vroče stisnjenega poliestra, ojačanega s steklenimi vlakni. Višina podstavka 900 mm, primeren za vgradnjo v betonski temelj. Komplet z izkopom zemlje, izdelavo bet. temelja in vgradnjo v beton. Barva siva RAL 7032. Tovarniški izdelek SCHRACK  ali enakovredno.</t>
  </si>
  <si>
    <t xml:space="preserve">Montažna plošča za omaro dimenzij (v x š x g) 1250 x 750 x 320 mm z enojnimi vrati  Montažna plošča narejena iz pocinkane jekklene pločevine.Tovarniški izdelek SCHRACK  ali enakovredno.  </t>
  </si>
  <si>
    <t xml:space="preserve">Plošča za zaprtje dna omare dimenzij (v x š x g) 1250 x 750 x 320 mm narejena iz vroče stisnjenega poliestra. Tovarniški izdelek SCHRACK  ali enakovredno.  </t>
  </si>
  <si>
    <t>Dobava, montaža, priklop in umerjanje tlačne merilne sonde nivoja z montažnim priborom  v jašku  z:
- analognim izhodom (4-20 mA), območje 0 - 0,4 bar
- dolžino  kabla 10m. 
Opomba 
Točna dolžina kabla se določi pred montažo opreme na objektu! Sonda  mora biti primerna za montažo v fekalni jašek."</t>
  </si>
  <si>
    <t>Dobava, montaža, priklčop in preizkus delovanja potopne hruške v jašku oz. plovnega stikala v kompletu z montažnim priborom. Hruška mora biti opremljena z ustreznim kablom in primerna z vgradnjo v fekalni jašek. Dolžino kabla je potrebno pred naročilom preveriti na kraju montaže.</t>
  </si>
  <si>
    <t>Priklop in zagon potopnih črpalk za fekalno vodo. 
Opomba: 
Črpalka se dobavi v okviru strojne opreme črpališča. 
Kabel je dobavljen v kompletu z črpalko.
Dolžino kabla je potrebno pred naročilom črpalk preveriti na kraju montaže, saj se ne smejo podaljševati..</t>
  </si>
  <si>
    <t>Nadzorni Center</t>
  </si>
  <si>
    <t xml:space="preserve">Razširitev (parametrizacija) obstoječega programskega paketa tako, da bo omogočen vklop zadrževalnika v že delujoči sistem za vodenje in nadzor Mariborskega komunalnega omrežja. 
Zagotoviti je potrebno:
­ varno delovanje preko obstoječega VPN sistema,
­ integracijo sistema adresiranja v že obstoječi sistem,
</t>
  </si>
  <si>
    <t>Spuščanje v pogon in nastavitve parametrov.</t>
  </si>
  <si>
    <t>Izdelava tehnične dokumentacije - projekt izvedenih del (PID)</t>
  </si>
  <si>
    <t>Izvedba instalacijskih meritev električne instalacije in strelovodne naprave ter izdaja merilnih protokolov.</t>
  </si>
  <si>
    <t>Projektantski nadzor v času   gradnje el.  instalacij na objektu.</t>
  </si>
  <si>
    <t>Sodelovanje z ostalimi izvajalci na objektu.</t>
  </si>
  <si>
    <t>Šolanje uporabnika.</t>
  </si>
  <si>
    <t>IZDELAVA RAZDELILNIKA IN UREDITEV KOMUNIKACIJE</t>
  </si>
  <si>
    <t>Razširitev obstoječega programskega paketa za prikaz in analizo arhiviranih dogodkov, ki je izdelan v s programskim orodjem AVEVA Historian / Insight, za novo črpališče. Programska razširitev mora vsebovati:
­- tabelarični izpis in grafični prikaz v obliki časovnih 
  diagramov izbranih parametrov, ki so shranjeni v 
  relacijski podatkovni bazi,
­- določitev kriterijev za filtrirani prikaz posameznih 
  podatkov. Kriteriji so lahko poljubna kombinacija.</t>
  </si>
  <si>
    <t>Izdelava komunikacijskega programa, kateri mora
- podpirati LTE komunikacijski protokol za prenos 
  podatkov.
- omogočati prenos podatkov v mobilnem omrežju že 
  izbranega mobilnega operaterja
- omogočati prenos podatkov preko že vzpostavljenega 
  VPN kanala
- biti popolnoma združljiv z obstoječim protokolom za 
  vodenje in nadzor Mariborskega komunalnega 
  omrežja.</t>
  </si>
  <si>
    <t>Razširitev obstoječe grafične predstavitve Mariborskega komunalnega omrežja, ki je narejena s SCADA orodjem Intouch SP 2023 AVEVA Wonderware, z grafičnim uporabniškim vmesnikom za novo črpališče. Predstavitev mora vsebovati:
­- celovit grafični tehnološki prikaz zadrževalnika,
­- animirani prikaz statusa posameznih črpalk in 
  nivojev
- grafično okno za nastavljanje parametrov delovanja 
  črpališča (alarmni nivoji, nivoji za vklop/izklop 
  posameznih črpalk, delo s števci obratovalnih ur, …),
- sistem alarmiranja z možnostjo potrjevanja prispelih 
  alarmov in evidentiranjem njihovega nastanka, 
  potrditve in prenehanja,
- sistem za spremljanje dogodkov v zadrževalniku,
- prikaz meritev v črpališču v obliki časovnih 
  diagramov.</t>
  </si>
  <si>
    <t>Opomba:</t>
  </si>
  <si>
    <t>­ Krmilna elektronika za krmiljenje celotnega črpališča mora v celoti izpolnjevati zahteve po funkcionalnosti upravljalca kanalizacijskega sistema NIGRAD Maribor, ki so navedene v tehničnem poročilu</t>
  </si>
  <si>
    <t xml:space="preserve">­ Programska oprema nadzornega sistema mora biti nameščena na obstoječem serverju lociranem v prostorih nadzornega centra v Melju, saj je le tako možno vzdrževanje strojne in programske opremi in arhiviranje podatkov v  skladu s sprejetimi standardi upravljalca nadzornega sistema. </t>
  </si>
  <si>
    <t>kabel H07RN-J 10x2.5mm2</t>
  </si>
  <si>
    <t>polaganje tipski močnostnih in signalnih kablov od priključne doze do porabnikov v črpališču</t>
  </si>
  <si>
    <t>dobava in montaža zvezdne merilne sonde PPI 100 EItra  komplet z tipskim kablom  20m, 4-20mA, za višino 0-3m</t>
  </si>
  <si>
    <t>dobava in montaža razvodne PVC doze dim. 180x250x120mm z uvodnicami 4xPg23, z nosilno letvijo in vrstni sponkami 10xVS4, v zašiti IP 65</t>
  </si>
  <si>
    <t xml:space="preserve">Dobava in montaža  naslednje električne opreme:
- Glavno stikalo 25 A
- rele prisotnosti faz
- servisna vtičnica 
- zaščitno tokovno stikalo 25 A 
- prenapetostna zaščita razreda 2 za TN-S sistem
- protikondenčni grelec s termostatom </t>
  </si>
  <si>
    <t>Kabel NA2XY-J 4x70+1,5 mm2, položen na peščeno posteljico oziroma uvlečen v kabelsko kanalizacijo</t>
  </si>
  <si>
    <t>Izgradnja manjkajoče kanalizacije odpadnih 
komunalnih voda na območju aglomeracije 
ID 29 (po odločbi IRSOP), Črpališča fekalne vode Počehova Č1</t>
  </si>
  <si>
    <t>NN ELEKTRIČNI PRIKLJUČEK -ČRPALIŠČE POČEHOVA Č1</t>
  </si>
  <si>
    <t>izkop in zasutje jarka ktg. IV. globine 0.9 m in 0.3 m širine</t>
  </si>
  <si>
    <t>dodatek za ročni izkop jarka pri križanjih z obstoječimi NN</t>
  </si>
  <si>
    <t>ČRPALIŠČE  FEKALNIH VODA, ČRPALIŠČE POČEHOVA Č1</t>
  </si>
  <si>
    <t>B.</t>
  </si>
  <si>
    <t>Dobava in montaža  elementov za:
- tipsko krmiljenje črpalk 2 * 4,84 kW, 
- releji, signalne svetilke, 
- tokovni transformatorji, analizator mreže, 
- krmilje z analognimi in digitalnimi vhodi in izhodi, 
- LTA modem s SIM kartico komplet z 
  parametriziranjem, 
- napajalniki, kot naprimer COD-RD 10, Modan d.o.o.</t>
  </si>
  <si>
    <t>Izdelava aplikacijskega programa za PLC krmilnik v črpališču, ki mora omogočati:
- optimalno vodenje črpalk glede na trenutni nivo 
  odpadnih vod v zadrževalniku
- nastavljanje in spreminjanje nivojskih točk za vodenje   
  vsake črpalke posebej in neodvisno od druge črpalke,
- merjenje porabe el. energije,
- samodejno javljanje pred definiranih alarmnih stanj v 
  nadzorni center
- algoritem za optimalno vodenje parov črpalk glede na 
  obratovalne ure
- samodejno občasno pošiljanje arhiviranih podatkov v 
  nadzorni center
- možnost ""on line"" spremljanja merjenih vrednosti in 
  upravljanja z objektom iz nadzornega centra
- upravljanje LTE komunikacijskega protokola za 
  prenos podatkov z že  obstoječim protokolom za 
  vodenje in nadzor Mariborskega komunalnega 
  omrežja.</t>
  </si>
  <si>
    <t>Dopolnitev obstoječe relacijske podatkovne baze SQL Server tako, da bo mogoče:
­ hraniti podatke o delovanju črpalk 
­ hraniti podatke o trenutnem nivoju v črpališču
­ hraniti podatke o poabi el. energije,
­ hraniti podatke o dogodkih in alarmih, ki so se 
  dogodili na črpališču
­ filtriranje podatkov po časovnem kriteriju
­ filtriranje podatkov glede na vrsto dogodka ali alarma
­ filtriranje podatkov glede na posamezno črpališče ali 
  skupino črpališč
­ omogočen dostop do podatkov obstoječi aplikaciji za   
  obračun opravljenega dela</t>
  </si>
  <si>
    <t>priklop črpalke 4,84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</si>
</sst>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#"/>
    <numFmt numFmtId="166" formatCode="#,##0.00_ ;\-#,##0.00\ "/>
    <numFmt numFmtId="167" formatCode="0."/>
    <numFmt numFmtId="168" formatCode="0.##"/>
    <numFmt numFmtId="169" formatCode="#,##0.00\ _S_I_T"/>
    <numFmt numFmtId="170" formatCode="#,##0.00\ &quot;€&quot;"/>
    <numFmt numFmtId="171" formatCode="_-* #,##0.00\ _S_I_T_-;\-* #,##0.00\ _S_I_T_-;_-* \-??\ _S_I_T_-;_-@_-"/>
    <numFmt numFmtId="172" formatCode="_-* #,##0.00&quot; SIT&quot;_-;\-* #,##0.00&quot; SIT&quot;_-;_-* \-??&quot; SIT&quot;_-;_-@_-"/>
    <numFmt numFmtId="173" formatCode="0&quot;.&quot;00"/>
  </numFmts>
  <fonts count="54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1"/>
      <name val="Times New Roman CE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name val="Arial"/>
      <family val="2"/>
      <charset val="238"/>
    </font>
    <font>
      <b/>
      <i/>
      <sz val="1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2"/>
      <name val="Times New Roman"/>
      <family val="1"/>
      <charset val="238"/>
    </font>
    <font>
      <sz val="10"/>
      <name val="Arial"/>
      <family val="2"/>
    </font>
    <font>
      <sz val="16"/>
      <name val="Arial"/>
      <family val="2"/>
      <charset val="238"/>
    </font>
    <font>
      <b/>
      <sz val="16"/>
      <name val="Arial"/>
      <family val="2"/>
      <charset val="238"/>
    </font>
    <font>
      <b/>
      <i/>
      <sz val="10"/>
      <name val="Arial CE"/>
      <family val="2"/>
      <charset val="238"/>
    </font>
    <font>
      <i/>
      <sz val="10"/>
      <name val="Arial"/>
      <family val="2"/>
      <charset val="238"/>
    </font>
    <font>
      <sz val="10"/>
      <name val="Century Gothic CE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i/>
      <u/>
      <sz val="10"/>
      <name val="Arial"/>
      <family val="2"/>
      <charset val="238"/>
    </font>
    <font>
      <sz val="8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70C0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0"/>
      <name val="Arial"/>
      <family val="2"/>
    </font>
    <font>
      <sz val="18"/>
      <color theme="3"/>
      <name val="Cambria"/>
      <family val="2"/>
      <charset val="238"/>
      <scheme val="major"/>
    </font>
    <font>
      <b/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</fonts>
  <fills count="3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6EC6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3">
    <xf numFmtId="0" fontId="0" fillId="0" borderId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2" fillId="20" borderId="0" applyNumberFormat="0" applyBorder="0" applyAlignment="0" applyProtection="0"/>
    <xf numFmtId="0" fontId="33" fillId="21" borderId="8" applyNumberFormat="0" applyAlignment="0" applyProtection="0"/>
    <xf numFmtId="39" fontId="18" fillId="0" borderId="1">
      <alignment horizontal="right" vertical="top" wrapText="1"/>
    </xf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0" fillId="0" borderId="0"/>
    <xf numFmtId="0" fontId="2" fillId="0" borderId="0"/>
    <xf numFmtId="0" fontId="2" fillId="0" borderId="0"/>
    <xf numFmtId="0" fontId="30" fillId="0" borderId="0"/>
    <xf numFmtId="169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12" fillId="0" borderId="0"/>
    <xf numFmtId="0" fontId="23" fillId="0" borderId="0"/>
    <xf numFmtId="169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2" fillId="0" borderId="0"/>
    <xf numFmtId="0" fontId="1" fillId="0" borderId="0"/>
    <xf numFmtId="0" fontId="2" fillId="0" borderId="0"/>
    <xf numFmtId="0" fontId="17" fillId="0" borderId="0"/>
    <xf numFmtId="0" fontId="2" fillId="0" borderId="0"/>
    <xf numFmtId="169" fontId="5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37" fillId="22" borderId="0" applyNumberFormat="0" applyBorder="0" applyAlignment="0" applyProtection="0"/>
    <xf numFmtId="0" fontId="2" fillId="0" borderId="0"/>
    <xf numFmtId="0" fontId="2" fillId="0" borderId="0" applyFill="0" applyBorder="0"/>
    <xf numFmtId="9" fontId="2" fillId="0" borderId="0" applyFont="0" applyFill="0" applyBorder="0" applyAlignment="0" applyProtection="0"/>
    <xf numFmtId="9" fontId="12" fillId="0" borderId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ill="0" applyBorder="0" applyAlignment="0" applyProtection="0"/>
    <xf numFmtId="9" fontId="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40" fillId="0" borderId="13" applyNumberFormat="0" applyFill="0" applyAlignment="0" applyProtection="0"/>
    <xf numFmtId="0" fontId="41" fillId="30" borderId="14" applyNumberFormat="0" applyAlignment="0" applyProtection="0"/>
    <xf numFmtId="0" fontId="42" fillId="21" borderId="15" applyNumberFormat="0" applyAlignment="0" applyProtection="0"/>
    <xf numFmtId="0" fontId="43" fillId="31" borderId="0" applyNumberFormat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71" fontId="12" fillId="0" borderId="0" applyFill="0" applyBorder="0" applyAlignment="0" applyProtection="0"/>
    <xf numFmtId="0" fontId="44" fillId="32" borderId="15" applyNumberFormat="0" applyAlignment="0" applyProtection="0"/>
    <xf numFmtId="0" fontId="45" fillId="0" borderId="16" applyNumberFormat="0" applyFill="0" applyAlignment="0" applyProtection="0"/>
    <xf numFmtId="0" fontId="2" fillId="0" borderId="0">
      <alignment vertical="center"/>
    </xf>
    <xf numFmtId="0" fontId="50" fillId="0" borderId="0" applyNumberFormat="0" applyFill="0" applyBorder="0" applyAlignment="0" applyProtection="0"/>
    <xf numFmtId="0" fontId="30" fillId="23" borderId="12" applyNumberFormat="0" applyFont="0" applyAlignment="0" applyProtection="0"/>
    <xf numFmtId="0" fontId="1" fillId="0" borderId="0"/>
    <xf numFmtId="44" fontId="30" fillId="0" borderId="0" applyFont="0" applyFill="0" applyBorder="0" applyAlignment="0" applyProtection="0"/>
  </cellStyleXfs>
  <cellXfs count="257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16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48" applyFont="1" applyAlignment="1">
      <alignment horizontal="justify" vertical="top" wrapText="1"/>
    </xf>
    <xf numFmtId="169" fontId="13" fillId="0" borderId="0" xfId="30" applyFont="1"/>
    <xf numFmtId="49" fontId="14" fillId="0" borderId="2" xfId="57" applyNumberFormat="1" applyFont="1" applyBorder="1" applyAlignment="1">
      <alignment vertical="center"/>
    </xf>
    <xf numFmtId="169" fontId="2" fillId="0" borderId="0" xfId="30" applyFont="1"/>
    <xf numFmtId="49" fontId="3" fillId="0" borderId="0" xfId="57" applyNumberFormat="1" applyFont="1"/>
    <xf numFmtId="169" fontId="7" fillId="0" borderId="0" xfId="30" applyFont="1"/>
    <xf numFmtId="49" fontId="7" fillId="0" borderId="0" xfId="57" applyNumberFormat="1" applyFont="1"/>
    <xf numFmtId="49" fontId="16" fillId="0" borderId="0" xfId="30" applyNumberFormat="1" applyFont="1"/>
    <xf numFmtId="169" fontId="16" fillId="0" borderId="0" xfId="30" applyFont="1"/>
    <xf numFmtId="0" fontId="2" fillId="0" borderId="0" xfId="66" applyFont="1" applyAlignment="1" applyProtection="1">
      <alignment wrapText="1"/>
      <protection locked="0"/>
    </xf>
    <xf numFmtId="0" fontId="2" fillId="0" borderId="0" xfId="54"/>
    <xf numFmtId="0" fontId="6" fillId="0" borderId="0" xfId="54" applyFont="1" applyAlignment="1">
      <alignment horizontal="center" vertical="top"/>
    </xf>
    <xf numFmtId="0" fontId="6" fillId="0" borderId="0" xfId="54" applyFont="1" applyAlignment="1">
      <alignment vertical="top" wrapText="1"/>
    </xf>
    <xf numFmtId="0" fontId="2" fillId="0" borderId="0" xfId="64" applyAlignment="1">
      <alignment wrapText="1"/>
    </xf>
    <xf numFmtId="0" fontId="2" fillId="0" borderId="0" xfId="65" applyAlignment="1">
      <alignment wrapText="1"/>
    </xf>
    <xf numFmtId="49" fontId="16" fillId="0" borderId="0" xfId="30" applyNumberFormat="1" applyFont="1" applyAlignment="1">
      <alignment horizontal="justify"/>
    </xf>
    <xf numFmtId="2" fontId="15" fillId="0" borderId="0" xfId="30" applyNumberFormat="1" applyFont="1" applyAlignment="1">
      <alignment horizontal="left" vertical="top"/>
    </xf>
    <xf numFmtId="170" fontId="16" fillId="0" borderId="0" xfId="30" applyNumberFormat="1" applyFont="1"/>
    <xf numFmtId="49" fontId="13" fillId="0" borderId="2" xfId="30" applyNumberFormat="1" applyFont="1" applyBorder="1"/>
    <xf numFmtId="49" fontId="2" fillId="0" borderId="0" xfId="30" applyNumberFormat="1" applyFont="1"/>
    <xf numFmtId="49" fontId="7" fillId="0" borderId="0" xfId="30" applyNumberFormat="1" applyFont="1"/>
    <xf numFmtId="49" fontId="3" fillId="0" borderId="0" xfId="30" applyNumberFormat="1" applyFont="1"/>
    <xf numFmtId="0" fontId="3" fillId="0" borderId="0" xfId="70" applyFont="1" applyAlignment="1">
      <alignment vertical="top" wrapText="1"/>
    </xf>
    <xf numFmtId="0" fontId="3" fillId="0" borderId="0" xfId="67" applyFont="1" applyAlignment="1">
      <alignment vertical="center"/>
    </xf>
    <xf numFmtId="169" fontId="19" fillId="0" borderId="0" xfId="30" applyFont="1"/>
    <xf numFmtId="169" fontId="19" fillId="0" borderId="3" xfId="30" applyFont="1" applyBorder="1"/>
    <xf numFmtId="49" fontId="19" fillId="0" borderId="3" xfId="30" applyNumberFormat="1" applyFont="1" applyBorder="1"/>
    <xf numFmtId="0" fontId="20" fillId="0" borderId="3" xfId="67" applyFont="1" applyBorder="1" applyAlignment="1">
      <alignment vertical="center"/>
    </xf>
    <xf numFmtId="4" fontId="3" fillId="0" borderId="0" xfId="70" applyNumberFormat="1" applyFont="1" applyAlignment="1">
      <alignment horizontal="left"/>
    </xf>
    <xf numFmtId="0" fontId="2" fillId="0" borderId="0" xfId="70" applyAlignment="1">
      <alignment wrapText="1"/>
    </xf>
    <xf numFmtId="4" fontId="3" fillId="33" borderId="0" xfId="70" applyNumberFormat="1" applyFont="1" applyFill="1" applyAlignment="1">
      <alignment horizontal="left"/>
    </xf>
    <xf numFmtId="4" fontId="3" fillId="33" borderId="0" xfId="70" applyNumberFormat="1" applyFont="1" applyFill="1" applyAlignment="1">
      <alignment horizontal="left" vertical="top"/>
    </xf>
    <xf numFmtId="0" fontId="3" fillId="0" borderId="0" xfId="64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49" fontId="2" fillId="0" borderId="0" xfId="66" applyNumberFormat="1" applyFont="1" applyAlignment="1">
      <alignment horizontal="center" vertical="top" wrapText="1"/>
    </xf>
    <xf numFmtId="0" fontId="22" fillId="0" borderId="0" xfId="0" quotePrefix="1" applyFont="1" applyAlignment="1">
      <alignment horizontal="left" wrapText="1"/>
    </xf>
    <xf numFmtId="0" fontId="7" fillId="0" borderId="0" xfId="0" quotePrefix="1" applyFont="1" applyAlignment="1">
      <alignment horizontal="left" wrapText="1"/>
    </xf>
    <xf numFmtId="0" fontId="2" fillId="0" borderId="0" xfId="64" applyAlignment="1">
      <alignment horizontal="left" wrapText="1"/>
    </xf>
    <xf numFmtId="7" fontId="2" fillId="0" borderId="0" xfId="0" applyNumberFormat="1" applyFont="1" applyAlignment="1">
      <alignment horizontal="right" wrapText="1"/>
    </xf>
    <xf numFmtId="0" fontId="18" fillId="0" borderId="0" xfId="66" applyFont="1" applyAlignment="1" applyProtection="1">
      <alignment vertical="top" wrapText="1"/>
      <protection locked="0"/>
    </xf>
    <xf numFmtId="0" fontId="9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166" fontId="3" fillId="0" borderId="0" xfId="65" applyNumberFormat="1" applyFont="1" applyAlignment="1">
      <alignment wrapText="1"/>
    </xf>
    <xf numFmtId="166" fontId="2" fillId="0" borderId="0" xfId="0" applyNumberFormat="1" applyFont="1" applyAlignment="1">
      <alignment wrapText="1"/>
    </xf>
    <xf numFmtId="0" fontId="10" fillId="0" borderId="0" xfId="0" applyFont="1" applyAlignment="1">
      <alignment horizontal="left" indent="2"/>
    </xf>
    <xf numFmtId="165" fontId="2" fillId="0" borderId="0" xfId="63" applyNumberFormat="1" applyFont="1" applyAlignment="1">
      <alignment horizontal="center" vertical="top" wrapText="1"/>
    </xf>
    <xf numFmtId="0" fontId="2" fillId="0" borderId="0" xfId="63" applyFont="1" applyAlignment="1">
      <alignment wrapText="1"/>
    </xf>
    <xf numFmtId="0" fontId="2" fillId="0" borderId="0" xfId="63" applyFont="1" applyAlignment="1">
      <alignment horizontal="right" wrapText="1"/>
    </xf>
    <xf numFmtId="0" fontId="2" fillId="0" borderId="0" xfId="0" applyFont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wrapText="1"/>
    </xf>
    <xf numFmtId="4" fontId="2" fillId="0" borderId="0" xfId="0" applyNumberFormat="1" applyFont="1" applyAlignment="1">
      <alignment wrapText="1"/>
    </xf>
    <xf numFmtId="168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48" applyFont="1" applyAlignment="1">
      <alignment horizontal="right"/>
    </xf>
    <xf numFmtId="0" fontId="2" fillId="0" borderId="0" xfId="48" applyFont="1" applyAlignment="1">
      <alignment horizontal="left" wrapText="1"/>
    </xf>
    <xf numFmtId="0" fontId="11" fillId="0" borderId="0" xfId="0" applyFont="1" applyAlignment="1">
      <alignment wrapText="1"/>
    </xf>
    <xf numFmtId="166" fontId="2" fillId="0" borderId="0" xfId="65" applyNumberForma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166" fontId="3" fillId="0" borderId="0" xfId="65" applyNumberFormat="1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166" fontId="7" fillId="0" borderId="0" xfId="0" applyNumberFormat="1" applyFont="1" applyAlignment="1">
      <alignment wrapText="1"/>
    </xf>
    <xf numFmtId="49" fontId="2" fillId="0" borderId="0" xfId="66" applyNumberFormat="1" applyFont="1" applyAlignment="1" applyProtection="1">
      <alignment horizontal="center" vertical="top" wrapText="1"/>
      <protection locked="0"/>
    </xf>
    <xf numFmtId="0" fontId="2" fillId="0" borderId="0" xfId="66" applyFont="1" applyAlignment="1" applyProtection="1">
      <alignment horizontal="left" wrapText="1"/>
      <protection locked="0"/>
    </xf>
    <xf numFmtId="0" fontId="18" fillId="0" borderId="0" xfId="0" applyFont="1" applyAlignment="1">
      <alignment wrapText="1"/>
    </xf>
    <xf numFmtId="0" fontId="18" fillId="0" borderId="0" xfId="66" applyFont="1" applyAlignment="1" applyProtection="1">
      <alignment wrapText="1"/>
      <protection locked="0"/>
    </xf>
    <xf numFmtId="0" fontId="18" fillId="0" borderId="0" xfId="0" applyFont="1" applyAlignment="1">
      <alignment horizontal="center" vertical="top" wrapText="1"/>
    </xf>
    <xf numFmtId="49" fontId="0" fillId="0" borderId="0" xfId="38" quotePrefix="1" applyNumberFormat="1" applyFont="1" applyAlignment="1">
      <alignment horizontal="justify" vertical="top"/>
    </xf>
    <xf numFmtId="7" fontId="3" fillId="0" borderId="0" xfId="65" applyNumberFormat="1" applyFont="1" applyAlignment="1">
      <alignment vertical="center" wrapText="1"/>
    </xf>
    <xf numFmtId="49" fontId="0" fillId="0" borderId="0" xfId="38" applyNumberFormat="1" applyFont="1" applyAlignment="1">
      <alignment vertical="top" wrapText="1"/>
    </xf>
    <xf numFmtId="49" fontId="0" fillId="0" borderId="0" xfId="38" applyNumberFormat="1" applyFont="1" applyAlignment="1">
      <alignment horizontal="left" vertical="top" wrapText="1"/>
    </xf>
    <xf numFmtId="0" fontId="2" fillId="0" borderId="0" xfId="70" applyAlignment="1">
      <alignment vertical="top" wrapText="1"/>
    </xf>
    <xf numFmtId="49" fontId="0" fillId="0" borderId="0" xfId="38" applyNumberFormat="1" applyFont="1" applyAlignment="1">
      <alignment wrapText="1"/>
    </xf>
    <xf numFmtId="0" fontId="2" fillId="0" borderId="0" xfId="48" applyFont="1" applyAlignment="1">
      <alignment horizontal="right" vertical="top" wrapText="1"/>
    </xf>
    <xf numFmtId="0" fontId="2" fillId="0" borderId="0" xfId="48" applyFont="1" applyAlignment="1">
      <alignment horizontal="center" vertical="top" wrapText="1"/>
    </xf>
    <xf numFmtId="167" fontId="2" fillId="0" borderId="0" xfId="0" applyNumberFormat="1" applyFont="1" applyAlignment="1">
      <alignment horizontal="center" vertical="top" wrapText="1"/>
    </xf>
    <xf numFmtId="0" fontId="2" fillId="0" borderId="0" xfId="53" applyFont="1" applyAlignment="1">
      <alignment horizontal="center" vertical="top" wrapText="1"/>
    </xf>
    <xf numFmtId="0" fontId="2" fillId="0" borderId="0" xfId="53" applyFont="1" applyAlignment="1">
      <alignment wrapText="1"/>
    </xf>
    <xf numFmtId="0" fontId="2" fillId="0" borderId="0" xfId="53" applyFont="1" applyAlignment="1">
      <alignment vertical="top" wrapText="1"/>
    </xf>
    <xf numFmtId="4" fontId="24" fillId="0" borderId="0" xfId="0" applyNumberFormat="1" applyFont="1" applyAlignment="1">
      <alignment horizontal="right"/>
    </xf>
    <xf numFmtId="0" fontId="2" fillId="0" borderId="0" xfId="66" applyFont="1" applyAlignment="1" applyProtection="1">
      <alignment horizontal="right" wrapText="1"/>
      <protection locked="0"/>
    </xf>
    <xf numFmtId="0" fontId="3" fillId="0" borderId="0" xfId="64" applyFont="1" applyAlignment="1">
      <alignment vertical="top" wrapText="1"/>
    </xf>
    <xf numFmtId="170" fontId="26" fillId="0" borderId="2" xfId="30" applyNumberFormat="1" applyFont="1" applyBorder="1" applyAlignment="1">
      <alignment horizontal="right"/>
    </xf>
    <xf numFmtId="170" fontId="26" fillId="0" borderId="0" xfId="30" applyNumberFormat="1" applyFont="1" applyAlignment="1">
      <alignment horizontal="right"/>
    </xf>
    <xf numFmtId="170" fontId="11" fillId="0" borderId="2" xfId="30" applyNumberFormat="1" applyFont="1" applyBorder="1" applyAlignment="1">
      <alignment horizontal="right"/>
    </xf>
    <xf numFmtId="0" fontId="27" fillId="0" borderId="4" xfId="0" applyFont="1" applyBorder="1" applyAlignment="1">
      <alignment horizontal="center" vertical="center" wrapText="1"/>
    </xf>
    <xf numFmtId="166" fontId="27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left" wrapText="1"/>
    </xf>
    <xf numFmtId="166" fontId="3" fillId="0" borderId="5" xfId="65" applyNumberFormat="1" applyFont="1" applyBorder="1" applyAlignment="1">
      <alignment wrapText="1"/>
    </xf>
    <xf numFmtId="0" fontId="2" fillId="0" borderId="0" xfId="49" applyFont="1"/>
    <xf numFmtId="0" fontId="2" fillId="0" borderId="0" xfId="49" applyFont="1" applyAlignment="1">
      <alignment wrapText="1"/>
    </xf>
    <xf numFmtId="0" fontId="2" fillId="0" borderId="0" xfId="48" applyFont="1"/>
    <xf numFmtId="0" fontId="2" fillId="0" borderId="0" xfId="48" applyFont="1" applyAlignment="1">
      <alignment wrapText="1"/>
    </xf>
    <xf numFmtId="0" fontId="3" fillId="0" borderId="0" xfId="0" applyFont="1" applyAlignment="1">
      <alignment vertical="top" wrapText="1"/>
    </xf>
    <xf numFmtId="4" fontId="3" fillId="0" borderId="0" xfId="70" applyNumberFormat="1" applyFont="1" applyAlignment="1">
      <alignment horizontal="left" vertical="top"/>
    </xf>
    <xf numFmtId="0" fontId="6" fillId="34" borderId="0" xfId="0" applyFont="1" applyFill="1" applyAlignment="1">
      <alignment horizontal="center" vertical="center" wrapText="1"/>
    </xf>
    <xf numFmtId="0" fontId="21" fillId="34" borderId="0" xfId="0" applyFont="1" applyFill="1" applyAlignment="1">
      <alignment vertical="center" wrapText="1"/>
    </xf>
    <xf numFmtId="0" fontId="2" fillId="34" borderId="0" xfId="0" applyFont="1" applyFill="1" applyAlignment="1">
      <alignment vertical="center" wrapText="1"/>
    </xf>
    <xf numFmtId="0" fontId="2" fillId="34" borderId="0" xfId="0" applyFont="1" applyFill="1" applyAlignment="1">
      <alignment horizontal="left" vertical="center" wrapText="1"/>
    </xf>
    <xf numFmtId="0" fontId="7" fillId="34" borderId="0" xfId="0" applyFont="1" applyFill="1" applyAlignment="1">
      <alignment vertical="center" wrapText="1"/>
    </xf>
    <xf numFmtId="0" fontId="3" fillId="0" borderId="0" xfId="0" applyFont="1" applyAlignment="1">
      <alignment horizontal="left"/>
    </xf>
    <xf numFmtId="4" fontId="2" fillId="0" borderId="0" xfId="65" applyNumberFormat="1" applyAlignment="1">
      <alignment wrapText="1"/>
    </xf>
    <xf numFmtId="164" fontId="3" fillId="0" borderId="0" xfId="65" applyNumberFormat="1" applyFont="1" applyAlignment="1">
      <alignment horizontal="right" wrapText="1"/>
    </xf>
    <xf numFmtId="0" fontId="2" fillId="35" borderId="0" xfId="0" applyFont="1" applyFill="1" applyAlignment="1">
      <alignment horizontal="center" wrapText="1"/>
    </xf>
    <xf numFmtId="0" fontId="11" fillId="35" borderId="0" xfId="0" applyFont="1" applyFill="1" applyAlignment="1">
      <alignment wrapText="1"/>
    </xf>
    <xf numFmtId="0" fontId="2" fillId="35" borderId="0" xfId="0" applyFont="1" applyFill="1" applyAlignment="1">
      <alignment wrapText="1"/>
    </xf>
    <xf numFmtId="0" fontId="2" fillId="35" borderId="0" xfId="0" applyFont="1" applyFill="1" applyAlignment="1">
      <alignment horizontal="left" wrapText="1"/>
    </xf>
    <xf numFmtId="166" fontId="2" fillId="35" borderId="0" xfId="65" applyNumberFormat="1" applyFill="1" applyAlignment="1">
      <alignment wrapText="1"/>
    </xf>
    <xf numFmtId="0" fontId="3" fillId="36" borderId="0" xfId="0" applyFont="1" applyFill="1" applyAlignment="1">
      <alignment vertical="center" wrapText="1"/>
    </xf>
    <xf numFmtId="0" fontId="3" fillId="36" borderId="0" xfId="0" applyFont="1" applyFill="1" applyAlignment="1">
      <alignment horizontal="left" vertical="center" wrapText="1"/>
    </xf>
    <xf numFmtId="166" fontId="3" fillId="36" borderId="0" xfId="65" applyNumberFormat="1" applyFont="1" applyFill="1" applyAlignment="1">
      <alignment vertical="center" wrapText="1"/>
    </xf>
    <xf numFmtId="0" fontId="22" fillId="0" borderId="0" xfId="48" applyFont="1" applyAlignment="1">
      <alignment horizontal="justify" vertical="top" wrapText="1"/>
    </xf>
    <xf numFmtId="0" fontId="22" fillId="0" borderId="0" xfId="48" applyFont="1" applyAlignment="1">
      <alignment vertical="top"/>
    </xf>
    <xf numFmtId="0" fontId="2" fillId="0" borderId="0" xfId="49" applyFont="1" applyAlignment="1">
      <alignment horizontal="right" vertical="top" wrapText="1"/>
    </xf>
    <xf numFmtId="0" fontId="2" fillId="0" borderId="0" xfId="54" applyAlignment="1">
      <alignment wrapText="1"/>
    </xf>
    <xf numFmtId="0" fontId="2" fillId="0" borderId="0" xfId="49" applyFont="1" applyAlignment="1">
      <alignment horizontal="right"/>
    </xf>
    <xf numFmtId="0" fontId="2" fillId="0" borderId="0" xfId="49" applyFont="1" applyAlignment="1">
      <alignment horizontal="left" wrapText="1"/>
    </xf>
    <xf numFmtId="164" fontId="25" fillId="0" borderId="0" xfId="0" applyNumberFormat="1" applyFont="1" applyAlignment="1">
      <alignment horizontal="right" wrapText="1"/>
    </xf>
    <xf numFmtId="0" fontId="6" fillId="0" borderId="0" xfId="54" applyFont="1" applyAlignment="1">
      <alignment horizontal="center" vertical="center"/>
    </xf>
    <xf numFmtId="0" fontId="6" fillId="0" borderId="0" xfId="54" applyFont="1" applyAlignment="1">
      <alignment vertical="center" wrapText="1"/>
    </xf>
    <xf numFmtId="0" fontId="2" fillId="0" borderId="0" xfId="54" applyAlignment="1">
      <alignment vertical="center"/>
    </xf>
    <xf numFmtId="0" fontId="18" fillId="0" borderId="0" xfId="54" applyFont="1" applyAlignment="1">
      <alignment vertical="center"/>
    </xf>
    <xf numFmtId="49" fontId="3" fillId="0" borderId="0" xfId="66" applyNumberFormat="1" applyFont="1" applyAlignment="1" applyProtection="1">
      <alignment horizontal="center" vertical="center" wrapText="1"/>
      <protection locked="0"/>
    </xf>
    <xf numFmtId="0" fontId="3" fillId="0" borderId="0" xfId="66" applyFont="1" applyAlignment="1" applyProtection="1">
      <alignment horizontal="left" vertical="center"/>
      <protection locked="0"/>
    </xf>
    <xf numFmtId="0" fontId="3" fillId="0" borderId="0" xfId="66" applyFont="1" applyAlignment="1" applyProtection="1">
      <alignment horizontal="left" vertical="center" wrapText="1"/>
      <protection locked="0"/>
    </xf>
    <xf numFmtId="0" fontId="47" fillId="0" borderId="0" xfId="54" applyFont="1" applyAlignment="1">
      <alignment vertical="center"/>
    </xf>
    <xf numFmtId="0" fontId="2" fillId="0" borderId="0" xfId="54" applyAlignment="1">
      <alignment horizontal="center" vertical="center"/>
    </xf>
    <xf numFmtId="0" fontId="2" fillId="0" borderId="0" xfId="54" applyAlignment="1">
      <alignment vertical="center" wrapText="1"/>
    </xf>
    <xf numFmtId="0" fontId="48" fillId="0" borderId="0" xfId="54" applyFont="1" applyAlignment="1">
      <alignment vertical="top"/>
    </xf>
    <xf numFmtId="166" fontId="18" fillId="0" borderId="0" xfId="54" applyNumberFormat="1" applyFont="1" applyAlignment="1">
      <alignment vertical="center"/>
    </xf>
    <xf numFmtId="0" fontId="3" fillId="0" borderId="4" xfId="54" applyFont="1" applyBorder="1" applyAlignment="1">
      <alignment horizontal="center" vertical="center"/>
    </xf>
    <xf numFmtId="0" fontId="3" fillId="0" borderId="4" xfId="54" applyFont="1" applyBorder="1" applyAlignment="1">
      <alignment horizontal="center" vertical="center" wrapText="1"/>
    </xf>
    <xf numFmtId="0" fontId="4" fillId="0" borderId="4" xfId="54" applyFont="1" applyBorder="1" applyAlignment="1">
      <alignment horizontal="center" vertical="center"/>
    </xf>
    <xf numFmtId="166" fontId="49" fillId="0" borderId="4" xfId="54" applyNumberFormat="1" applyFont="1" applyBorder="1" applyAlignment="1">
      <alignment horizontal="center" vertical="center"/>
    </xf>
    <xf numFmtId="0" fontId="2" fillId="0" borderId="0" xfId="54" applyAlignment="1">
      <alignment horizontal="center" vertical="center" wrapText="1"/>
    </xf>
    <xf numFmtId="0" fontId="2" fillId="0" borderId="0" xfId="54" applyAlignment="1">
      <alignment horizontal="left" vertical="center" wrapText="1"/>
    </xf>
    <xf numFmtId="166" fontId="18" fillId="0" borderId="0" xfId="54" applyNumberFormat="1" applyFont="1" applyAlignment="1">
      <alignment vertical="center" wrapText="1"/>
    </xf>
    <xf numFmtId="16" fontId="3" fillId="0" borderId="0" xfId="53" applyNumberFormat="1" applyFont="1" applyAlignment="1">
      <alignment horizontal="center" vertical="top" wrapText="1"/>
    </xf>
    <xf numFmtId="0" fontId="3" fillId="0" borderId="0" xfId="53" applyFont="1" applyAlignment="1">
      <alignment vertical="top" wrapText="1"/>
    </xf>
    <xf numFmtId="0" fontId="3" fillId="0" borderId="0" xfId="53" applyFont="1" applyAlignment="1">
      <alignment vertical="center" wrapText="1"/>
    </xf>
    <xf numFmtId="0" fontId="3" fillId="0" borderId="0" xfId="53" applyFont="1" applyAlignment="1">
      <alignment horizontal="left" vertical="center" wrapText="1"/>
    </xf>
    <xf numFmtId="166" fontId="49" fillId="0" borderId="0" xfId="53" applyNumberFormat="1" applyFont="1" applyAlignment="1">
      <alignment vertical="center" wrapText="1"/>
    </xf>
    <xf numFmtId="0" fontId="3" fillId="0" borderId="0" xfId="53" applyFont="1" applyAlignment="1">
      <alignment horizontal="center" vertical="top" wrapText="1"/>
    </xf>
    <xf numFmtId="0" fontId="3" fillId="0" borderId="0" xfId="53" applyFont="1" applyAlignment="1">
      <alignment horizontal="right" vertical="top" wrapText="1"/>
    </xf>
    <xf numFmtId="0" fontId="3" fillId="0" borderId="0" xfId="53" applyFont="1" applyAlignment="1">
      <alignment horizontal="right" vertical="center" wrapText="1"/>
    </xf>
    <xf numFmtId="166" fontId="18" fillId="0" borderId="0" xfId="65" applyNumberFormat="1" applyFont="1" applyAlignment="1">
      <alignment vertical="center" wrapText="1"/>
    </xf>
    <xf numFmtId="166" fontId="49" fillId="0" borderId="0" xfId="65" applyNumberFormat="1" applyFont="1" applyAlignment="1">
      <alignment vertical="center" wrapText="1"/>
    </xf>
    <xf numFmtId="0" fontId="2" fillId="0" borderId="0" xfId="49" applyFont="1" applyAlignment="1">
      <alignment horizontal="right" vertical="top"/>
    </xf>
    <xf numFmtId="0" fontId="2" fillId="0" borderId="0" xfId="49" applyFont="1" applyAlignment="1">
      <alignment horizontal="justify" vertical="top"/>
    </xf>
    <xf numFmtId="0" fontId="2" fillId="0" borderId="0" xfId="49" applyFont="1" applyAlignment="1">
      <alignment horizontal="justify" vertical="top" wrapText="1"/>
    </xf>
    <xf numFmtId="0" fontId="2" fillId="0" borderId="0" xfId="49" applyFont="1" applyAlignment="1">
      <alignment horizontal="center" vertical="top"/>
    </xf>
    <xf numFmtId="0" fontId="2" fillId="0" borderId="0" xfId="49" applyFont="1" applyAlignment="1">
      <alignment horizontal="right" wrapText="1"/>
    </xf>
    <xf numFmtId="0" fontId="2" fillId="0" borderId="0" xfId="49" applyFont="1" applyAlignment="1">
      <alignment horizontal="left"/>
    </xf>
    <xf numFmtId="49" fontId="2" fillId="0" borderId="0" xfId="98" applyNumberFormat="1" applyAlignment="1" applyProtection="1">
      <alignment vertical="top" wrapText="1"/>
      <protection locked="0"/>
    </xf>
    <xf numFmtId="0" fontId="18" fillId="0" borderId="0" xfId="53" applyFont="1" applyAlignment="1">
      <alignment horizontal="center" vertical="top" wrapText="1"/>
    </xf>
    <xf numFmtId="0" fontId="18" fillId="0" borderId="0" xfId="53" applyFont="1" applyAlignment="1">
      <alignment horizontal="left" wrapText="1"/>
    </xf>
    <xf numFmtId="0" fontId="2" fillId="0" borderId="0" xfId="0" applyFont="1" applyAlignment="1">
      <alignment vertical="top" wrapText="1"/>
    </xf>
    <xf numFmtId="0" fontId="18" fillId="0" borderId="0" xfId="0" applyFont="1" applyAlignment="1">
      <alignment horizontal="left" wrapText="1"/>
    </xf>
    <xf numFmtId="0" fontId="3" fillId="0" borderId="0" xfId="49" applyFont="1" applyAlignment="1">
      <alignment horizontal="right" vertical="top"/>
    </xf>
    <xf numFmtId="0" fontId="3" fillId="0" borderId="0" xfId="49" applyFont="1" applyAlignment="1">
      <alignment horizontal="right" wrapText="1"/>
    </xf>
    <xf numFmtId="0" fontId="3" fillId="0" borderId="0" xfId="49" applyFont="1" applyAlignment="1">
      <alignment horizontal="left"/>
    </xf>
    <xf numFmtId="166" fontId="49" fillId="0" borderId="0" xfId="54" applyNumberFormat="1" applyFont="1" applyAlignment="1">
      <alignment wrapText="1"/>
    </xf>
    <xf numFmtId="164" fontId="49" fillId="0" borderId="0" xfId="59" applyNumberFormat="1" applyFont="1" applyAlignment="1">
      <alignment horizontal="right" wrapText="1"/>
    </xf>
    <xf numFmtId="166" fontId="18" fillId="0" borderId="0" xfId="54" applyNumberFormat="1" applyFont="1" applyAlignment="1">
      <alignment wrapText="1"/>
    </xf>
    <xf numFmtId="0" fontId="3" fillId="0" borderId="0" xfId="49" applyFont="1" applyAlignment="1">
      <alignment horizontal="justify" vertical="top"/>
    </xf>
    <xf numFmtId="0" fontId="2" fillId="0" borderId="0" xfId="49" applyFont="1" applyAlignment="1">
      <alignment horizontal="center" vertical="top" wrapText="1"/>
    </xf>
    <xf numFmtId="0" fontId="18" fillId="0" borderId="0" xfId="54" applyFont="1" applyAlignment="1">
      <alignment vertical="top" wrapText="1"/>
    </xf>
    <xf numFmtId="0" fontId="18" fillId="0" borderId="0" xfId="54" applyFont="1" applyAlignment="1">
      <alignment horizontal="left" wrapText="1"/>
    </xf>
    <xf numFmtId="7" fontId="49" fillId="0" borderId="0" xfId="54" applyNumberFormat="1" applyFont="1" applyAlignment="1">
      <alignment wrapText="1"/>
    </xf>
    <xf numFmtId="0" fontId="3" fillId="0" borderId="0" xfId="49" applyFont="1" applyAlignment="1">
      <alignment horizontal="left" vertical="top"/>
    </xf>
    <xf numFmtId="0" fontId="2" fillId="0" borderId="0" xfId="66" applyFont="1" applyAlignment="1" applyProtection="1">
      <alignment vertical="top" wrapText="1"/>
      <protection locked="0"/>
    </xf>
    <xf numFmtId="0" fontId="2" fillId="0" borderId="0" xfId="64" applyAlignment="1">
      <alignment vertical="top" wrapText="1"/>
    </xf>
    <xf numFmtId="0" fontId="2" fillId="0" borderId="0" xfId="54" applyAlignment="1">
      <alignment vertical="top" wrapText="1"/>
    </xf>
    <xf numFmtId="0" fontId="49" fillId="0" borderId="0" xfId="54" applyFont="1" applyAlignment="1">
      <alignment horizontal="center" vertical="top" wrapText="1"/>
    </xf>
    <xf numFmtId="0" fontId="49" fillId="0" borderId="0" xfId="54" applyFont="1" applyAlignment="1">
      <alignment vertical="top" wrapText="1"/>
    </xf>
    <xf numFmtId="0" fontId="3" fillId="0" borderId="0" xfId="54" applyFont="1" applyAlignment="1">
      <alignment wrapText="1"/>
    </xf>
    <xf numFmtId="0" fontId="49" fillId="0" borderId="0" xfId="54" applyFont="1" applyAlignment="1">
      <alignment horizontal="left" wrapText="1"/>
    </xf>
    <xf numFmtId="0" fontId="2" fillId="0" borderId="0" xfId="54" applyAlignment="1">
      <alignment horizontal="center" vertical="top" wrapText="1"/>
    </xf>
    <xf numFmtId="0" fontId="2" fillId="0" borderId="0" xfId="54" applyAlignment="1">
      <alignment horizontal="left" wrapText="1"/>
    </xf>
    <xf numFmtId="0" fontId="18" fillId="0" borderId="0" xfId="54" applyFont="1" applyAlignment="1">
      <alignment horizontal="center" vertical="top" wrapText="1"/>
    </xf>
    <xf numFmtId="0" fontId="49" fillId="0" borderId="0" xfId="54" applyFont="1" applyAlignment="1">
      <alignment horizontal="right" vertical="top" wrapText="1"/>
    </xf>
    <xf numFmtId="0" fontId="3" fillId="0" borderId="0" xfId="53" applyFont="1" applyAlignment="1">
      <alignment horizontal="right" wrapText="1"/>
    </xf>
    <xf numFmtId="0" fontId="3" fillId="0" borderId="0" xfId="53" applyFont="1" applyAlignment="1">
      <alignment horizontal="center" wrapText="1"/>
    </xf>
    <xf numFmtId="0" fontId="49" fillId="0" borderId="0" xfId="53" applyFont="1" applyAlignment="1">
      <alignment wrapText="1"/>
    </xf>
    <xf numFmtId="0" fontId="2" fillId="0" borderId="0" xfId="53" applyFont="1" applyAlignment="1">
      <alignment horizontal="right" wrapText="1"/>
    </xf>
    <xf numFmtId="0" fontId="2" fillId="0" borderId="0" xfId="53" applyFont="1" applyAlignment="1">
      <alignment horizontal="center" wrapText="1"/>
    </xf>
    <xf numFmtId="0" fontId="18" fillId="0" borderId="0" xfId="53" applyFont="1" applyAlignment="1">
      <alignment wrapText="1"/>
    </xf>
    <xf numFmtId="167" fontId="2" fillId="0" borderId="0" xfId="53" applyNumberFormat="1" applyFont="1" applyAlignment="1">
      <alignment horizontal="center" vertical="top" wrapText="1"/>
    </xf>
    <xf numFmtId="0" fontId="2" fillId="0" borderId="0" xfId="53" applyFont="1" applyAlignment="1">
      <alignment horizontal="left" wrapText="1"/>
    </xf>
    <xf numFmtId="0" fontId="3" fillId="0" borderId="0" xfId="54" applyFont="1" applyAlignment="1">
      <alignment horizontal="left" wrapText="1"/>
    </xf>
    <xf numFmtId="0" fontId="3" fillId="0" borderId="0" xfId="49" applyFont="1" applyAlignment="1">
      <alignment horizontal="left" vertical="top" wrapText="1"/>
    </xf>
    <xf numFmtId="0" fontId="3" fillId="0" borderId="0" xfId="54" applyFont="1" applyAlignment="1">
      <alignment vertical="top" wrapText="1"/>
    </xf>
    <xf numFmtId="0" fontId="3" fillId="0" borderId="0" xfId="49" applyFont="1" applyAlignment="1">
      <alignment horizontal="right" vertical="center"/>
    </xf>
    <xf numFmtId="0" fontId="3" fillId="0" borderId="0" xfId="49" applyFont="1" applyAlignment="1">
      <alignment horizontal="justify" vertical="center"/>
    </xf>
    <xf numFmtId="0" fontId="2" fillId="0" borderId="0" xfId="49" applyFont="1" applyAlignment="1">
      <alignment horizontal="right" vertical="center"/>
    </xf>
    <xf numFmtId="0" fontId="3" fillId="0" borderId="0" xfId="49" applyFont="1" applyAlignment="1">
      <alignment horizontal="left" vertical="center" wrapText="1"/>
    </xf>
    <xf numFmtId="7" fontId="49" fillId="0" borderId="0" xfId="54" applyNumberFormat="1" applyFont="1" applyAlignment="1">
      <alignment vertical="center" wrapText="1"/>
    </xf>
    <xf numFmtId="0" fontId="2" fillId="0" borderId="5" xfId="54" applyBorder="1" applyAlignment="1">
      <alignment horizontal="center" vertical="center" wrapText="1"/>
    </xf>
    <xf numFmtId="0" fontId="2" fillId="0" borderId="5" xfId="54" applyBorder="1" applyAlignment="1">
      <alignment vertical="center" wrapText="1"/>
    </xf>
    <xf numFmtId="0" fontId="2" fillId="0" borderId="5" xfId="54" applyBorder="1" applyAlignment="1">
      <alignment horizontal="left" vertical="center" wrapText="1"/>
    </xf>
    <xf numFmtId="166" fontId="18" fillId="0" borderId="5" xfId="54" applyNumberFormat="1" applyFont="1" applyBorder="1" applyAlignment="1">
      <alignment vertical="center" wrapText="1"/>
    </xf>
    <xf numFmtId="0" fontId="49" fillId="0" borderId="0" xfId="54" applyFont="1" applyAlignment="1">
      <alignment horizontal="center" vertical="center" wrapText="1"/>
    </xf>
    <xf numFmtId="0" fontId="3" fillId="0" borderId="0" xfId="54" applyFont="1" applyAlignment="1">
      <alignment vertical="center" wrapText="1"/>
    </xf>
    <xf numFmtId="0" fontId="49" fillId="0" borderId="0" xfId="54" applyFont="1" applyAlignment="1">
      <alignment horizontal="left" vertical="center" wrapText="1"/>
    </xf>
    <xf numFmtId="7" fontId="49" fillId="0" borderId="0" xfId="65" applyNumberFormat="1" applyFont="1" applyAlignment="1">
      <alignment vertical="center" wrapText="1"/>
    </xf>
    <xf numFmtId="173" fontId="2" fillId="0" borderId="0" xfId="26" applyNumberFormat="1" applyFont="1" applyAlignment="1">
      <alignment horizontal="right" vertical="top" wrapText="1"/>
    </xf>
    <xf numFmtId="0" fontId="11" fillId="37" borderId="0" xfId="49" applyFont="1" applyFill="1" applyAlignment="1">
      <alignment horizontal="justify" vertical="top"/>
    </xf>
    <xf numFmtId="49" fontId="2" fillId="0" borderId="0" xfId="36" applyNumberFormat="1" applyAlignment="1">
      <alignment vertical="top" wrapText="1"/>
    </xf>
    <xf numFmtId="0" fontId="18" fillId="34" borderId="0" xfId="54" applyFont="1" applyFill="1" applyAlignment="1">
      <alignment vertical="center"/>
    </xf>
    <xf numFmtId="0" fontId="3" fillId="0" borderId="0" xfId="26" applyFont="1" applyAlignment="1">
      <alignment horizontal="justify" vertical="top" wrapText="1" readingOrder="1"/>
    </xf>
    <xf numFmtId="166" fontId="18" fillId="37" borderId="0" xfId="54" applyNumberFormat="1" applyFont="1" applyFill="1" applyAlignment="1">
      <alignment wrapText="1"/>
    </xf>
    <xf numFmtId="0" fontId="2" fillId="37" borderId="0" xfId="49" applyFont="1" applyFill="1" applyAlignment="1">
      <alignment horizontal="right"/>
    </xf>
    <xf numFmtId="166" fontId="18" fillId="0" borderId="0" xfId="0" applyNumberFormat="1" applyFont="1" applyAlignment="1">
      <alignment wrapText="1"/>
    </xf>
    <xf numFmtId="0" fontId="2" fillId="0" borderId="0" xfId="26" applyFont="1" applyAlignment="1">
      <alignment horizontal="justify" vertical="top" wrapText="1" readingOrder="1"/>
    </xf>
    <xf numFmtId="0" fontId="2" fillId="37" borderId="0" xfId="49" applyFont="1" applyFill="1" applyAlignment="1">
      <alignment horizontal="left"/>
    </xf>
    <xf numFmtId="166" fontId="18" fillId="0" borderId="0" xfId="59" applyNumberFormat="1" applyFont="1" applyAlignment="1">
      <alignment wrapText="1"/>
    </xf>
    <xf numFmtId="0" fontId="52" fillId="0" borderId="0" xfId="26" applyFont="1"/>
    <xf numFmtId="0" fontId="2" fillId="37" borderId="0" xfId="49" applyFont="1" applyFill="1" applyAlignment="1">
      <alignment horizontal="right" vertical="top"/>
    </xf>
    <xf numFmtId="0" fontId="46" fillId="34" borderId="0" xfId="54" applyFont="1" applyFill="1" applyAlignment="1">
      <alignment vertical="top"/>
    </xf>
    <xf numFmtId="0" fontId="2" fillId="0" borderId="0" xfId="26" applyFont="1" applyAlignment="1">
      <alignment wrapText="1"/>
    </xf>
    <xf numFmtId="0" fontId="47" fillId="34" borderId="0" xfId="54" applyFont="1" applyFill="1" applyAlignment="1">
      <alignment vertical="center"/>
    </xf>
    <xf numFmtId="49" fontId="2" fillId="0" borderId="0" xfId="26" applyNumberFormat="1" applyFont="1" applyAlignment="1">
      <alignment horizontal="justify" vertical="top" wrapText="1" readingOrder="1"/>
    </xf>
    <xf numFmtId="0" fontId="18" fillId="0" borderId="0" xfId="26" applyFont="1" applyAlignment="1">
      <alignment horizontal="justify" vertical="top" wrapText="1" readingOrder="1"/>
    </xf>
    <xf numFmtId="0" fontId="2" fillId="0" borderId="0" xfId="26" applyFont="1" applyAlignment="1">
      <alignment horizontal="left" wrapText="1"/>
    </xf>
    <xf numFmtId="0" fontId="2" fillId="0" borderId="0" xfId="26" applyFont="1" applyAlignment="1">
      <alignment horizontal="right" wrapText="1"/>
    </xf>
    <xf numFmtId="0" fontId="6" fillId="34" borderId="0" xfId="54" applyFont="1" applyFill="1" applyAlignment="1">
      <alignment vertical="center"/>
    </xf>
    <xf numFmtId="0" fontId="6" fillId="34" borderId="0" xfId="54" applyFont="1" applyFill="1" applyAlignment="1">
      <alignment horizontal="center" vertical="center"/>
    </xf>
    <xf numFmtId="0" fontId="2" fillId="0" borderId="0" xfId="53" applyFont="1" applyAlignment="1">
      <alignment vertical="top"/>
    </xf>
    <xf numFmtId="4" fontId="3" fillId="0" borderId="0" xfId="70" applyNumberFormat="1" applyFont="1" applyAlignment="1">
      <alignment horizontal="left" vertical="top" wrapText="1"/>
    </xf>
    <xf numFmtId="0" fontId="0" fillId="0" borderId="0" xfId="0"/>
    <xf numFmtId="4" fontId="3" fillId="33" borderId="0" xfId="70" applyNumberFormat="1" applyFont="1" applyFill="1" applyAlignment="1">
      <alignment horizontal="left" vertical="top" wrapText="1"/>
    </xf>
    <xf numFmtId="0" fontId="6" fillId="0" borderId="0" xfId="54" applyFont="1" applyAlignment="1">
      <alignment horizontal="left" vertical="top"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51" fillId="0" borderId="0" xfId="26" applyFont="1" applyAlignment="1">
      <alignment horizontal="justify" vertical="top" wrapText="1" readingOrder="1"/>
    </xf>
    <xf numFmtId="0" fontId="53" fillId="0" borderId="0" xfId="26" applyFont="1" applyAlignment="1">
      <alignment horizontal="justify" vertical="top" wrapText="1" readingOrder="1"/>
    </xf>
  </cellXfs>
  <cellStyles count="103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Keš" xfId="21" xr:uid="{3ABEC56A-0DA0-4970-B62B-0BD9376A9278}"/>
    <cellStyle name="Naslov 1" xfId="22" builtinId="16" customBuiltin="1"/>
    <cellStyle name="Naslov 2" xfId="23" builtinId="17" customBuiltin="1"/>
    <cellStyle name="Naslov 3" xfId="24" builtinId="18" customBuiltin="1"/>
    <cellStyle name="Naslov 4" xfId="25" builtinId="19" customBuiltin="1"/>
    <cellStyle name="Naslov 5" xfId="99" xr:uid="{B4CADE61-0AC4-4998-B434-44C0542D559B}"/>
    <cellStyle name="Navadno" xfId="0" builtinId="0"/>
    <cellStyle name="Navadno 10" xfId="26" xr:uid="{4F7A7D3F-0FFF-4D82-87EE-96C0117B2A75}"/>
    <cellStyle name="Navadno 11" xfId="27" xr:uid="{A7256FAD-9776-4AD6-844A-F5E885EC94C9}"/>
    <cellStyle name="Navadno 12" xfId="28" xr:uid="{A3355D30-9081-45B7-9908-31495EA8EA04}"/>
    <cellStyle name="Navadno 13" xfId="29" xr:uid="{F567FE65-F911-427E-9AEC-9DE287CE24C9}"/>
    <cellStyle name="Navadno 2" xfId="30" xr:uid="{F5F4F0D6-C4FC-4889-9BDE-0B408CBE7028}"/>
    <cellStyle name="Navadno 2 10" xfId="31" xr:uid="{1F3D39F0-0D1C-43F7-B82B-DDFA32182AFA}"/>
    <cellStyle name="Navadno 2 11" xfId="32" xr:uid="{3988E0CA-FCF6-435D-9A2C-4C85D5A75286}"/>
    <cellStyle name="Navadno 2 12" xfId="33" xr:uid="{662D67F1-F2AC-4D95-9319-1A7175DA7BB9}"/>
    <cellStyle name="Navadno 2 13" xfId="34" xr:uid="{78ECC048-B595-42D9-97B8-F980835B6ACE}"/>
    <cellStyle name="Navadno 2 14" xfId="35" xr:uid="{9BD05BB6-CD12-4932-B6EE-E97F10B38C60}"/>
    <cellStyle name="Navadno 2 15" xfId="36" xr:uid="{3DAF85E4-6F68-4B72-8F5C-A7ECC85D8BF9}"/>
    <cellStyle name="Navadno 2 16" xfId="37" xr:uid="{EEA86F4F-5FFD-495F-8535-1C7D97EB06A6}"/>
    <cellStyle name="Navadno 2 2" xfId="38" xr:uid="{A230285B-2492-4055-B983-281BBA50E740}"/>
    <cellStyle name="Navadno 2 2 2" xfId="39" xr:uid="{F3F69F88-D51E-44C9-A850-0B09324E144F}"/>
    <cellStyle name="Navadno 2 2 3" xfId="40" xr:uid="{F55B46DC-2AD1-4352-81A1-323610DCA104}"/>
    <cellStyle name="Navadno 2 3" xfId="41" xr:uid="{9D40A181-9411-4530-BA13-D5BB2562E813}"/>
    <cellStyle name="Navadno 2 4" xfId="42" xr:uid="{FFD3573E-98E7-47E8-A2C9-3B5138ADEC87}"/>
    <cellStyle name="Navadno 2 5" xfId="43" xr:uid="{1D4541BF-BE78-4721-83D0-87D5BDBF5B1F}"/>
    <cellStyle name="Navadno 2 6" xfId="44" xr:uid="{C3A57ACC-8615-470C-A21E-0D36A45F32DE}"/>
    <cellStyle name="Navadno 2 7" xfId="45" xr:uid="{BF3EAE5B-C646-48D2-94C0-6B1654809B9D}"/>
    <cellStyle name="Navadno 2 8" xfId="46" xr:uid="{FFE5AF05-5856-41FC-9B02-63E154B37ACA}"/>
    <cellStyle name="Navadno 2 9" xfId="47" xr:uid="{3B76D151-DB03-40F2-A061-02B1AEA9A00D}"/>
    <cellStyle name="Navadno 3" xfId="48" xr:uid="{B6D4086D-75A0-45DC-9460-C93A6F8627EF}"/>
    <cellStyle name="Navadno 3 2" xfId="49" xr:uid="{30CF6712-0D0C-433A-82C8-CBB31CA6F4A1}"/>
    <cellStyle name="Navadno 3 2 2" xfId="50" xr:uid="{3765F3DD-E184-4F59-BD6B-E0F3A0F47EAE}"/>
    <cellStyle name="Navadno 3 3" xfId="51" xr:uid="{B68D6811-308C-4581-8FC6-9A645D928635}"/>
    <cellStyle name="Navadno 3 3 2" xfId="52" xr:uid="{ACAC790F-AA4D-4A9C-9FBD-FCEF48C0D951}"/>
    <cellStyle name="Navadno 3 4" xfId="53" xr:uid="{A2BD00CD-25B1-4335-B6F0-C40648966366}"/>
    <cellStyle name="Navadno 4" xfId="54" xr:uid="{0BA693BF-1598-43A7-BDF7-208AA369B4A1}"/>
    <cellStyle name="Navadno 4 2" xfId="101" xr:uid="{E4CE498C-2A88-4276-915A-FE7272227229}"/>
    <cellStyle name="Navadno 5" xfId="55" xr:uid="{1B9D8EB2-B97F-4D6C-9EED-ACC7B396A682}"/>
    <cellStyle name="Navadno 5 2" xfId="56" xr:uid="{5E531E8F-2892-4197-9CC7-2332B388D098}"/>
    <cellStyle name="Navadno 6" xfId="57" xr:uid="{7C90A29C-3DA5-4312-9FBD-64219D18EC39}"/>
    <cellStyle name="Navadno 7" xfId="58" xr:uid="{A4ECC5E0-46EF-40BC-A5B2-27113FE9BCB8}"/>
    <cellStyle name="Navadno 7 2" xfId="59" xr:uid="{DA4358BB-5EF8-4EBA-9053-174ED4D4E161}"/>
    <cellStyle name="Navadno 7 3" xfId="60" xr:uid="{68B2E03B-F8DD-4CE6-9F9E-44C58DEE4759}"/>
    <cellStyle name="Navadno 8" xfId="61" xr:uid="{3FA339B9-0BF2-4FCC-8BE0-6BDA882A5D6F}"/>
    <cellStyle name="Navadno 9" xfId="62" xr:uid="{F066EB36-3B69-400E-8930-2083FFBD9C37}"/>
    <cellStyle name="Navadno_Energetika" xfId="98" xr:uid="{19819D31-C269-45EA-879C-C4A0DA758478}"/>
    <cellStyle name="Navadno_Popis_LENA_LEVEC_PGD" xfId="63" xr:uid="{B8C91A8C-A479-4112-A5F8-3CAE4A31C4F8}"/>
    <cellStyle name="Navadno_POPISSIBKI_V2 2" xfId="64" xr:uid="{A54A6CC4-3536-48F4-B404-6738590F2901}"/>
    <cellStyle name="Navadno_Prazen popis1 2" xfId="65" xr:uid="{E07B0911-EF02-48E9-A4E8-995F1F475C0B}"/>
    <cellStyle name="Navadno_TUS_Planet popis 2" xfId="66" xr:uid="{6FEB7561-51A7-4759-8429-4B45CA203F5A}"/>
    <cellStyle name="Navadno_Volume 4_CERO_Celje_1_Odlagaliçźe" xfId="67" xr:uid="{5BBDC936-E540-4206-96B3-CEFD7747F853}"/>
    <cellStyle name="Nevtralno" xfId="68" builtinId="28" customBuiltin="1"/>
    <cellStyle name="Normal_04-033- NPK POPIS PZR-E" xfId="69" xr:uid="{8B1233FF-1F62-4D5B-AB11-C56C92796BA4}"/>
    <cellStyle name="Normal_1.3.2" xfId="70" xr:uid="{7A36F12B-C929-4C64-A0EF-42AAF2C8CD33}"/>
    <cellStyle name="Odstotek 2" xfId="71" xr:uid="{CFF5C3D7-ACB7-4776-8CEB-C2808D1706EF}"/>
    <cellStyle name="Odstotek 2 2" xfId="72" xr:uid="{258C8F90-5613-4946-B9AD-A1C9642FD663}"/>
    <cellStyle name="Odstotek 2 2 2" xfId="73" xr:uid="{7392C899-2117-4FBC-9ADD-138DD977B110}"/>
    <cellStyle name="Odstotek 2 3" xfId="74" xr:uid="{D556B694-DC69-4BA2-92C9-57AB72A5F3F1}"/>
    <cellStyle name="Odstotek 3" xfId="75" xr:uid="{9ABA8597-BF2D-4FDE-B4FD-41ADFBD2249A}"/>
    <cellStyle name="Odstotek 4" xfId="76" xr:uid="{A37BAB2A-5A2A-4BAD-A5C1-71E48FDCEBD1}"/>
    <cellStyle name="Odstotek 4 2" xfId="77" xr:uid="{9CE70743-8320-4729-85E9-6C1BAC1578A4}"/>
    <cellStyle name="Opomba 2" xfId="100" xr:uid="{2F8A57F6-1506-4B53-B299-BB35288E69E5}"/>
    <cellStyle name="Opozorilo" xfId="78" builtinId="11" customBuiltin="1"/>
    <cellStyle name="Pojasnjevalno besedilo" xfId="79" builtinId="53" customBuiltin="1"/>
    <cellStyle name="Poudarek1" xfId="80" builtinId="29" customBuiltin="1"/>
    <cellStyle name="Poudarek2" xfId="81" builtinId="33" customBuiltin="1"/>
    <cellStyle name="Poudarek3" xfId="82" builtinId="37" customBuiltin="1"/>
    <cellStyle name="Poudarek4" xfId="83" builtinId="41" customBuiltin="1"/>
    <cellStyle name="Poudarek5" xfId="84" builtinId="45" customBuiltin="1"/>
    <cellStyle name="Poudarek6" xfId="85" builtinId="49" customBuiltin="1"/>
    <cellStyle name="Povezana celica" xfId="86" builtinId="24" customBuiltin="1"/>
    <cellStyle name="Preveri celico" xfId="87" builtinId="23" customBuiltin="1"/>
    <cellStyle name="Računanje" xfId="88" builtinId="22" customBuiltin="1"/>
    <cellStyle name="Slabo" xfId="89" builtinId="27" customBuiltin="1"/>
    <cellStyle name="Slog 1" xfId="90" xr:uid="{7485AF62-591B-4E0D-ABAD-4723BA1CD5E2}"/>
    <cellStyle name="Valuta 2" xfId="91" xr:uid="{4CC9FA9D-C982-45AE-9E48-AC108C2876FB}"/>
    <cellStyle name="Valuta 2 2" xfId="92" xr:uid="{E298B6C4-4D01-4368-81E6-69261A94B21B}"/>
    <cellStyle name="Valuta 3" xfId="93" xr:uid="{79DF3835-98E7-4B9A-959F-E6D7741C6CAE}"/>
    <cellStyle name="Valuta 4" xfId="94" xr:uid="{85F7304C-D40A-4801-A877-C4DB890F6C76}"/>
    <cellStyle name="Valuta 5" xfId="102" xr:uid="{0094729A-3C21-4F87-9E78-8CA98F149ACF}"/>
    <cellStyle name="Vejica 2" xfId="95" xr:uid="{3FD03FCF-A98E-425F-BFE8-A7E4FF9FF6B0}"/>
    <cellStyle name="Vnos" xfId="96" builtinId="20" customBuiltin="1"/>
    <cellStyle name="Vsota" xfId="97" builtinId="25" customBuiltin="1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95250</xdr:rowOff>
    </xdr:from>
    <xdr:to>
      <xdr:col>4</xdr:col>
      <xdr:colOff>19050</xdr:colOff>
      <xdr:row>4</xdr:row>
      <xdr:rowOff>114300</xdr:rowOff>
    </xdr:to>
    <xdr:pic>
      <xdr:nvPicPr>
        <xdr:cNvPr id="10408" name="Slika 3">
          <a:extLst>
            <a:ext uri="{FF2B5EF4-FFF2-40B4-BE49-F238E27FC236}">
              <a16:creationId xmlns:a16="http://schemas.microsoft.com/office/drawing/2014/main" id="{51B2294E-65F7-762A-F29F-768DDFA3D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540" t="21484" r="57288" b="69997"/>
        <a:stretch>
          <a:fillRect/>
        </a:stretch>
      </xdr:blipFill>
      <xdr:spPr bwMode="auto">
        <a:xfrm>
          <a:off x="304800" y="95250"/>
          <a:ext cx="49911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024AC-1996-4531-AC2F-F02A72D6BE62}">
  <dimension ref="A7:E38"/>
  <sheetViews>
    <sheetView tabSelected="1" view="pageBreakPreview" zoomScaleNormal="100" zoomScaleSheetLayoutView="100" workbookViewId="0">
      <selection activeCell="B7" sqref="B7"/>
    </sheetView>
  </sheetViews>
  <sheetFormatPr defaultColWidth="9.1796875" defaultRowHeight="14"/>
  <cols>
    <col min="1" max="1" width="4.81640625" style="14" customWidth="1"/>
    <col min="2" max="2" width="36.26953125" style="13" customWidth="1"/>
    <col min="3" max="3" width="19.1796875" style="13" customWidth="1"/>
    <col min="4" max="4" width="18.81640625" style="14" customWidth="1"/>
    <col min="5" max="5" width="9.1796875" style="14"/>
    <col min="6" max="6" width="20.7265625" style="14" bestFit="1" customWidth="1"/>
    <col min="7" max="7" width="19.1796875" style="14" bestFit="1" customWidth="1"/>
    <col min="8" max="16384" width="9.1796875" style="14"/>
  </cols>
  <sheetData>
    <row r="7" spans="2:5" s="9" customFormat="1" ht="12.5">
      <c r="B7" s="88" t="s">
        <v>31</v>
      </c>
      <c r="C7" s="247" t="s">
        <v>96</v>
      </c>
      <c r="D7" s="248"/>
    </row>
    <row r="8" spans="2:5" s="9" customFormat="1" ht="16.5" customHeight="1">
      <c r="B8" s="25"/>
      <c r="C8" s="113" t="s">
        <v>97</v>
      </c>
    </row>
    <row r="9" spans="2:5" s="9" customFormat="1" ht="13">
      <c r="B9" s="25"/>
      <c r="C9" s="34" t="s">
        <v>98</v>
      </c>
    </row>
    <row r="10" spans="2:5" s="9" customFormat="1" ht="22.5" customHeight="1">
      <c r="B10" s="25"/>
      <c r="C10" s="34"/>
    </row>
    <row r="11" spans="2:5" s="9" customFormat="1" ht="79.5" customHeight="1">
      <c r="B11" s="88" t="s">
        <v>30</v>
      </c>
      <c r="C11" s="249" t="s">
        <v>165</v>
      </c>
      <c r="D11" s="249"/>
      <c r="E11" s="249"/>
    </row>
    <row r="12" spans="2:5" s="9" customFormat="1" ht="13">
      <c r="B12" s="35"/>
      <c r="C12" s="36"/>
    </row>
    <row r="13" spans="2:5" s="9" customFormat="1" ht="13">
      <c r="B13" s="25"/>
      <c r="C13" s="37"/>
    </row>
    <row r="14" spans="2:5" s="9" customFormat="1" ht="6" customHeight="1">
      <c r="B14" s="25"/>
      <c r="C14" s="36"/>
    </row>
    <row r="15" spans="2:5" s="9" customFormat="1" ht="13">
      <c r="B15" s="35" t="s">
        <v>29</v>
      </c>
      <c r="C15" s="27" t="s">
        <v>35</v>
      </c>
    </row>
    <row r="16" spans="2:5" s="9" customFormat="1" ht="6" customHeight="1">
      <c r="B16" s="35"/>
      <c r="C16" s="27"/>
    </row>
    <row r="17" spans="1:4" s="9" customFormat="1" ht="25.5">
      <c r="B17" s="35" t="s">
        <v>28</v>
      </c>
      <c r="C17" s="27" t="s">
        <v>27</v>
      </c>
    </row>
    <row r="18" spans="1:4" s="9" customFormat="1" ht="6" customHeight="1">
      <c r="B18" s="35"/>
      <c r="C18" s="27"/>
    </row>
    <row r="19" spans="1:4" s="9" customFormat="1" ht="13">
      <c r="B19" s="35" t="s">
        <v>26</v>
      </c>
      <c r="C19" s="27" t="s">
        <v>99</v>
      </c>
    </row>
    <row r="20" spans="1:4" s="9" customFormat="1" ht="6" customHeight="1">
      <c r="B20" s="35"/>
      <c r="C20" s="27"/>
    </row>
    <row r="21" spans="1:4" s="9" customFormat="1" ht="13">
      <c r="B21" s="35" t="s">
        <v>25</v>
      </c>
      <c r="C21" s="34" t="s">
        <v>93</v>
      </c>
    </row>
    <row r="22" spans="1:4" s="9" customFormat="1" ht="13">
      <c r="B22" s="25"/>
      <c r="C22" s="27"/>
    </row>
    <row r="23" spans="1:4" s="9" customFormat="1" ht="13">
      <c r="B23" s="28"/>
      <c r="C23" s="27"/>
    </row>
    <row r="24" spans="1:4" s="9" customFormat="1" ht="12.5">
      <c r="B24" s="25"/>
      <c r="C24" s="25"/>
    </row>
    <row r="25" spans="1:4" s="30" customFormat="1" ht="20.5" thickBot="1">
      <c r="B25" s="33" t="s">
        <v>24</v>
      </c>
      <c r="C25" s="32"/>
      <c r="D25" s="31"/>
    </row>
    <row r="26" spans="1:4" s="9" customFormat="1" ht="13">
      <c r="B26" s="29"/>
      <c r="C26" s="25"/>
    </row>
    <row r="27" spans="1:4" s="16" customFormat="1" ht="26">
      <c r="A27" s="17" t="s">
        <v>68</v>
      </c>
      <c r="B27" s="18" t="str">
        <f>'NN-priključek Č1'!B8</f>
        <v>NN ELEKTRIČNI PRIKLJUČEK -ČRPALIŠČE POČEHOVA Č1</v>
      </c>
      <c r="D27" s="47">
        <f>'NN-priključek Č1'!F86</f>
        <v>0</v>
      </c>
    </row>
    <row r="28" spans="1:4" s="16" customFormat="1" ht="13">
      <c r="A28" s="17"/>
      <c r="B28" s="18"/>
      <c r="D28" s="47"/>
    </row>
    <row r="29" spans="1:4" s="16" customFormat="1" ht="13">
      <c r="A29" s="17" t="str">
        <f>'Črpališče Č1'!A3</f>
        <v>B.</v>
      </c>
      <c r="B29" s="250" t="str">
        <f>'Črpališče Č1'!B3</f>
        <v>ČRPALIŠČE  FEKALNIH VODA, ČRPALIŠČE POČEHOVA Č1</v>
      </c>
      <c r="C29" s="250"/>
      <c r="D29" s="47">
        <f>'Črpališče Č1'!F102</f>
        <v>0</v>
      </c>
    </row>
    <row r="30" spans="1:4" s="16" customFormat="1" ht="13">
      <c r="A30" s="17"/>
      <c r="B30" s="18"/>
      <c r="D30" s="47"/>
    </row>
    <row r="31" spans="1:4" s="7" customFormat="1" ht="18.5" thickBot="1">
      <c r="B31" s="8" t="s">
        <v>22</v>
      </c>
      <c r="C31" s="24"/>
      <c r="D31" s="99">
        <f>SUM(D27:D30)</f>
        <v>0</v>
      </c>
    </row>
    <row r="32" spans="1:4" s="9" customFormat="1" ht="16" thickTop="1">
      <c r="B32" s="10"/>
      <c r="C32" s="25"/>
      <c r="D32" s="100"/>
    </row>
    <row r="33" spans="1:4" s="11" customFormat="1" ht="15.5">
      <c r="B33" s="12" t="s">
        <v>23</v>
      </c>
      <c r="C33" s="26"/>
      <c r="D33" s="100">
        <f>ROUND(D31*0.22,2)</f>
        <v>0</v>
      </c>
    </row>
    <row r="34" spans="1:4" s="9" customFormat="1" ht="15.5">
      <c r="B34" s="10"/>
      <c r="C34" s="25"/>
      <c r="D34" s="100"/>
    </row>
    <row r="35" spans="1:4" s="7" customFormat="1" ht="18.5" thickBot="1">
      <c r="B35" s="8" t="s">
        <v>21</v>
      </c>
      <c r="C35" s="24"/>
      <c r="D35" s="101">
        <f>SUM(D31:D33)</f>
        <v>0</v>
      </c>
    </row>
    <row r="36" spans="1:4" ht="14.5" thickTop="1">
      <c r="D36" s="23"/>
    </row>
    <row r="38" spans="1:4">
      <c r="A38" s="22"/>
      <c r="B38" s="21"/>
      <c r="C38" s="21"/>
    </row>
  </sheetData>
  <mergeCells count="3">
    <mergeCell ref="C7:D7"/>
    <mergeCell ref="C11:E11"/>
    <mergeCell ref="B29:C29"/>
  </mergeCells>
  <conditionalFormatting sqref="E27:E30">
    <cfRule type="cellIs" dxfId="1" priority="2" stopIfTrue="1" operator="equal">
      <formula>F27</formula>
    </cfRule>
  </conditionalFormatting>
  <pageMargins left="0.70866141732283472" right="0.31496062992125984" top="0.55118110236220474" bottom="0.74803149606299213" header="0.31496062992125984" footer="0.31496062992125984"/>
  <pageSetup paperSize="9" orientation="portrait" verticalDpi="300" r:id="rId1"/>
  <headerFooter>
    <oddFooter>&amp;L&amp;"Arial Narrow,Navadno"&amp;F&amp;C&amp;"Arial Narrow,Navadno"&amp;P/&amp;N&amp;R&amp;"Arial Narrow,Navadno"&amp;A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8FEB8-157E-44E7-9862-05AAD50E9F13}">
  <dimension ref="A1:F90"/>
  <sheetViews>
    <sheetView view="pageBreakPreview" zoomScaleNormal="100" zoomScaleSheetLayoutView="100" workbookViewId="0">
      <selection activeCell="B7" sqref="B7"/>
    </sheetView>
  </sheetViews>
  <sheetFormatPr defaultColWidth="9.1796875" defaultRowHeight="12.5"/>
  <cols>
    <col min="1" max="1" width="5.7265625" style="42" customWidth="1"/>
    <col min="2" max="2" width="49.7265625" style="41" customWidth="1"/>
    <col min="3" max="3" width="5" style="41" bestFit="1" customWidth="1"/>
    <col min="4" max="4" width="4.54296875" style="52" bestFit="1" customWidth="1"/>
    <col min="5" max="6" width="12.7265625" style="41" customWidth="1"/>
    <col min="7" max="16384" width="9.1796875" style="41"/>
  </cols>
  <sheetData>
    <row r="1" spans="1:6" s="49" customFormat="1" ht="14">
      <c r="A1" s="61"/>
      <c r="D1" s="62"/>
      <c r="E1" s="40"/>
      <c r="F1" s="40"/>
    </row>
    <row r="2" spans="1:6" ht="14">
      <c r="E2" s="40"/>
      <c r="F2" s="40"/>
    </row>
    <row r="3" spans="1:6" ht="14">
      <c r="B3" s="1"/>
      <c r="E3" s="40"/>
      <c r="F3" s="40"/>
    </row>
    <row r="4" spans="1:6" ht="12.75" customHeight="1">
      <c r="A4" s="251"/>
      <c r="B4" s="252"/>
      <c r="C4" s="252"/>
      <c r="D4" s="252"/>
      <c r="E4" s="252"/>
      <c r="F4" s="253"/>
    </row>
    <row r="5" spans="1:6">
      <c r="B5" s="42"/>
      <c r="C5" s="42"/>
      <c r="D5" s="42"/>
      <c r="E5" s="42"/>
      <c r="F5" s="42"/>
    </row>
    <row r="6" spans="1:6" ht="14">
      <c r="B6" s="56"/>
      <c r="E6" s="40"/>
      <c r="F6" s="40"/>
    </row>
    <row r="7" spans="1:6" ht="14">
      <c r="B7" s="56"/>
      <c r="E7" s="40"/>
      <c r="F7" s="40"/>
    </row>
    <row r="8" spans="1:6" ht="27" customHeight="1">
      <c r="A8" s="114" t="s">
        <v>68</v>
      </c>
      <c r="B8" s="115" t="s">
        <v>166</v>
      </c>
      <c r="C8" s="116"/>
      <c r="D8" s="117"/>
      <c r="E8" s="118"/>
      <c r="F8" s="118"/>
    </row>
    <row r="9" spans="1:6" ht="14">
      <c r="B9" s="56"/>
      <c r="E9" s="40"/>
      <c r="F9" s="40"/>
    </row>
    <row r="10" spans="1:6" s="39" customFormat="1" ht="16.5" customHeight="1">
      <c r="A10" s="102" t="s">
        <v>6</v>
      </c>
      <c r="B10" s="102" t="s">
        <v>7</v>
      </c>
      <c r="C10" s="102" t="s">
        <v>12</v>
      </c>
      <c r="D10" s="102" t="s">
        <v>8</v>
      </c>
      <c r="E10" s="103" t="s">
        <v>9</v>
      </c>
      <c r="F10" s="103" t="s">
        <v>10</v>
      </c>
    </row>
    <row r="11" spans="1:6" ht="14">
      <c r="B11" s="77"/>
      <c r="E11" s="78"/>
      <c r="F11" s="78"/>
    </row>
    <row r="12" spans="1:6" s="1" customFormat="1" ht="13">
      <c r="A12" s="4" t="s">
        <v>13</v>
      </c>
      <c r="B12" s="119" t="s">
        <v>92</v>
      </c>
      <c r="C12" s="50"/>
      <c r="D12" s="3"/>
      <c r="E12" s="70"/>
      <c r="F12" s="70"/>
    </row>
    <row r="13" spans="1:6">
      <c r="A13" s="51"/>
      <c r="B13" s="52" t="s">
        <v>48</v>
      </c>
      <c r="C13" s="53"/>
      <c r="E13" s="70"/>
      <c r="F13" s="70"/>
    </row>
    <row r="14" spans="1:6">
      <c r="A14" s="51"/>
      <c r="B14" s="52"/>
      <c r="C14" s="53"/>
      <c r="E14" s="70"/>
      <c r="F14" s="70"/>
    </row>
    <row r="15" spans="1:6" s="1" customFormat="1" ht="52.5" customHeight="1">
      <c r="A15" s="83" t="s">
        <v>1</v>
      </c>
      <c r="B15" s="87" t="s">
        <v>73</v>
      </c>
      <c r="C15" s="41">
        <v>1</v>
      </c>
      <c r="D15" s="52" t="s">
        <v>36</v>
      </c>
      <c r="E15" s="96"/>
      <c r="F15" s="96" t="str">
        <f t="shared" ref="F15:F20" si="0">IF(AND(ISNUMBER(C15),ISNUMBER(E15)),C15*E15," ")</f>
        <v xml:space="preserve"> </v>
      </c>
    </row>
    <row r="16" spans="1:6" ht="14">
      <c r="A16" s="83" t="s">
        <v>1</v>
      </c>
      <c r="B16" s="15" t="s">
        <v>100</v>
      </c>
      <c r="C16" s="41">
        <v>1</v>
      </c>
      <c r="D16" s="52" t="s">
        <v>36</v>
      </c>
      <c r="E16" s="96"/>
      <c r="F16" s="96" t="str">
        <f t="shared" si="0"/>
        <v xml:space="preserve"> </v>
      </c>
    </row>
    <row r="17" spans="1:6" ht="50.5">
      <c r="A17" s="79" t="s">
        <v>1</v>
      </c>
      <c r="B17" s="81" t="s">
        <v>49</v>
      </c>
      <c r="C17" s="82">
        <v>1</v>
      </c>
      <c r="D17" s="82" t="s">
        <v>36</v>
      </c>
      <c r="E17" s="96"/>
      <c r="F17" s="96" t="str">
        <f t="shared" si="0"/>
        <v xml:space="preserve"> </v>
      </c>
    </row>
    <row r="18" spans="1:6" ht="50">
      <c r="A18" s="79" t="s">
        <v>1</v>
      </c>
      <c r="B18" s="87" t="s">
        <v>70</v>
      </c>
      <c r="C18" s="82">
        <v>3</v>
      </c>
      <c r="D18" s="82" t="s">
        <v>36</v>
      </c>
      <c r="E18" s="96"/>
      <c r="F18" s="96" t="str">
        <f t="shared" si="0"/>
        <v xml:space="preserve"> </v>
      </c>
    </row>
    <row r="19" spans="1:6" ht="14">
      <c r="A19" s="79" t="s">
        <v>1</v>
      </c>
      <c r="B19" s="84" t="s">
        <v>72</v>
      </c>
      <c r="C19" s="48">
        <v>1</v>
      </c>
      <c r="D19" s="48" t="s">
        <v>36</v>
      </c>
      <c r="E19" s="96"/>
      <c r="F19" s="96" t="str">
        <f t="shared" si="0"/>
        <v xml:space="preserve"> </v>
      </c>
    </row>
    <row r="20" spans="1:6" ht="14">
      <c r="A20" s="79" t="s">
        <v>1</v>
      </c>
      <c r="B20" s="84" t="s">
        <v>57</v>
      </c>
      <c r="C20" s="48">
        <v>1</v>
      </c>
      <c r="D20" s="48" t="s">
        <v>36</v>
      </c>
      <c r="E20" s="96"/>
      <c r="F20" s="96" t="str">
        <f t="shared" si="0"/>
        <v xml:space="preserve"> </v>
      </c>
    </row>
    <row r="21" spans="1:6" s="58" customFormat="1" ht="14">
      <c r="A21" s="57" t="s">
        <v>1</v>
      </c>
      <c r="B21" s="58" t="s">
        <v>37</v>
      </c>
      <c r="C21" s="59">
        <v>1</v>
      </c>
      <c r="D21" s="80" t="s">
        <v>3</v>
      </c>
      <c r="E21" s="96"/>
      <c r="F21" s="96" t="str">
        <f t="shared" ref="F21" si="1">IF(AND(ISNUMBER(C21),ISNUMBER(E21)),C21*E21," ")</f>
        <v xml:space="preserve"> </v>
      </c>
    </row>
    <row r="22" spans="1:6" s="58" customFormat="1">
      <c r="A22" s="57"/>
      <c r="C22" s="59"/>
      <c r="D22" s="80"/>
      <c r="E22" s="63"/>
      <c r="F22" s="120"/>
    </row>
    <row r="23" spans="1:6" s="1" customFormat="1" ht="13">
      <c r="A23" s="5"/>
      <c r="B23" s="2" t="s">
        <v>50</v>
      </c>
      <c r="C23" s="2"/>
      <c r="D23" s="3"/>
      <c r="E23" s="70"/>
      <c r="F23" s="121">
        <f>SUM(F15:F22)</f>
        <v>0</v>
      </c>
    </row>
    <row r="24" spans="1:6" s="1" customFormat="1" ht="13">
      <c r="A24" s="5"/>
      <c r="B24" s="2"/>
      <c r="C24" s="2"/>
      <c r="D24" s="3"/>
      <c r="E24" s="70"/>
      <c r="F24" s="54"/>
    </row>
    <row r="25" spans="1:6" s="1" customFormat="1" ht="13">
      <c r="A25" s="50" t="s">
        <v>14</v>
      </c>
      <c r="B25" s="1" t="s">
        <v>15</v>
      </c>
      <c r="C25" s="2"/>
      <c r="D25" s="50"/>
      <c r="E25" s="70"/>
      <c r="F25" s="70"/>
    </row>
    <row r="26" spans="1:6">
      <c r="A26" s="51"/>
      <c r="B26" s="52" t="s">
        <v>38</v>
      </c>
      <c r="C26" s="53"/>
      <c r="E26" s="70"/>
      <c r="F26" s="70"/>
    </row>
    <row r="27" spans="1:6">
      <c r="A27" s="51"/>
      <c r="B27" s="52"/>
      <c r="C27" s="53"/>
      <c r="E27" s="70"/>
      <c r="F27" s="70"/>
    </row>
    <row r="28" spans="1:6" ht="27" customHeight="1">
      <c r="A28" s="51" t="s">
        <v>1</v>
      </c>
      <c r="B28" s="86" t="s">
        <v>164</v>
      </c>
      <c r="C28" s="53">
        <v>45</v>
      </c>
      <c r="D28" s="52" t="s">
        <v>2</v>
      </c>
      <c r="E28" s="96"/>
      <c r="F28" s="96" t="str">
        <f>IF(AND(ISNUMBER(C28),ISNUMBER(E28)),C28*E28," ")</f>
        <v xml:space="preserve"> </v>
      </c>
    </row>
    <row r="29" spans="1:6" s="1" customFormat="1" ht="14">
      <c r="A29" s="91" t="s">
        <v>1</v>
      </c>
      <c r="B29" s="6" t="s">
        <v>75</v>
      </c>
      <c r="C29" s="110">
        <v>32</v>
      </c>
      <c r="D29" s="111" t="s">
        <v>2</v>
      </c>
      <c r="E29" s="96"/>
      <c r="F29" s="96" t="str">
        <f>IF(AND(ISNUMBER(C29),ISNUMBER(E29)),C29*E29," ")</f>
        <v xml:space="preserve"> </v>
      </c>
    </row>
    <row r="30" spans="1:6">
      <c r="B30" s="89"/>
      <c r="C30" s="53"/>
      <c r="E30" s="70"/>
      <c r="F30" s="70"/>
    </row>
    <row r="31" spans="1:6" s="1" customFormat="1" ht="13">
      <c r="A31" s="50"/>
      <c r="B31" s="2" t="s">
        <v>39</v>
      </c>
      <c r="C31" s="2"/>
      <c r="D31" s="50"/>
      <c r="E31" s="70" t="s">
        <v>76</v>
      </c>
      <c r="F31" s="121">
        <f>SUM(F28:F30)</f>
        <v>0</v>
      </c>
    </row>
    <row r="32" spans="1:6" s="1" customFormat="1" ht="13">
      <c r="A32" s="50"/>
      <c r="B32" s="2"/>
      <c r="C32" s="2"/>
      <c r="D32" s="50"/>
      <c r="E32" s="70"/>
      <c r="F32" s="54"/>
    </row>
    <row r="33" spans="1:6" s="1" customFormat="1" ht="13">
      <c r="A33" s="50" t="s">
        <v>16</v>
      </c>
      <c r="B33" s="1" t="s">
        <v>11</v>
      </c>
      <c r="C33" s="2"/>
      <c r="D33" s="50"/>
      <c r="E33" s="70"/>
      <c r="F33" s="54"/>
    </row>
    <row r="34" spans="1:6" s="1" customFormat="1" ht="13">
      <c r="A34" s="42"/>
      <c r="B34" s="41"/>
      <c r="C34" s="53"/>
      <c r="D34" s="42"/>
      <c r="E34" s="70"/>
      <c r="F34" s="54"/>
    </row>
    <row r="35" spans="1:6" s="1" customFormat="1" ht="14">
      <c r="A35" s="93" t="s">
        <v>1</v>
      </c>
      <c r="B35" s="94" t="s">
        <v>53</v>
      </c>
      <c r="C35" s="108">
        <v>32</v>
      </c>
      <c r="D35" s="109" t="s">
        <v>2</v>
      </c>
      <c r="E35" s="96"/>
      <c r="F35" s="96" t="str">
        <f t="shared" ref="F35:F42" si="2">IF(AND(ISNUMBER(C35),ISNUMBER(E35)),C35*E35," ")</f>
        <v xml:space="preserve"> </v>
      </c>
    </row>
    <row r="36" spans="1:6" s="1" customFormat="1" ht="14">
      <c r="A36" s="92" t="s">
        <v>1</v>
      </c>
      <c r="B36" s="41" t="s">
        <v>51</v>
      </c>
      <c r="C36" s="41">
        <v>1</v>
      </c>
      <c r="D36" s="41" t="s">
        <v>3</v>
      </c>
      <c r="E36" s="96"/>
      <c r="F36" s="96" t="str">
        <f t="shared" si="2"/>
        <v xml:space="preserve"> </v>
      </c>
    </row>
    <row r="37" spans="1:6" s="1" customFormat="1" ht="25.5">
      <c r="A37" s="92" t="s">
        <v>1</v>
      </c>
      <c r="B37" s="41" t="s">
        <v>52</v>
      </c>
      <c r="C37" s="41">
        <v>1</v>
      </c>
      <c r="D37" s="41" t="s">
        <v>3</v>
      </c>
      <c r="E37" s="96"/>
      <c r="F37" s="96" t="str">
        <f t="shared" si="2"/>
        <v xml:space="preserve"> </v>
      </c>
    </row>
    <row r="38" spans="1:6" s="1" customFormat="1" ht="14">
      <c r="A38" s="93" t="s">
        <v>1</v>
      </c>
      <c r="B38" s="246" t="s">
        <v>167</v>
      </c>
      <c r="C38" s="108">
        <v>32</v>
      </c>
      <c r="D38" s="109" t="s">
        <v>2</v>
      </c>
      <c r="E38" s="96"/>
      <c r="F38" s="96" t="str">
        <f t="shared" si="2"/>
        <v xml:space="preserve"> </v>
      </c>
    </row>
    <row r="39" spans="1:6" s="1" customFormat="1" ht="14">
      <c r="A39" s="93" t="s">
        <v>1</v>
      </c>
      <c r="B39" s="246" t="s">
        <v>168</v>
      </c>
      <c r="C39" s="108">
        <v>30</v>
      </c>
      <c r="D39" s="109" t="s">
        <v>2</v>
      </c>
      <c r="E39" s="96"/>
      <c r="F39" s="96" t="str">
        <f>IF(AND(ISNUMBER(C39),ISNUMBER(E39)),C39*E39," ")</f>
        <v xml:space="preserve"> </v>
      </c>
    </row>
    <row r="40" spans="1:6" s="1" customFormat="1" ht="14">
      <c r="A40" s="93" t="s">
        <v>1</v>
      </c>
      <c r="B40" s="95" t="s">
        <v>77</v>
      </c>
      <c r="C40" s="108">
        <v>32</v>
      </c>
      <c r="D40" s="109" t="s">
        <v>55</v>
      </c>
      <c r="E40" s="96"/>
      <c r="F40" s="96" t="str">
        <f t="shared" si="2"/>
        <v xml:space="preserve"> </v>
      </c>
    </row>
    <row r="41" spans="1:6" s="1" customFormat="1" ht="25">
      <c r="A41" s="93" t="s">
        <v>1</v>
      </c>
      <c r="B41" s="95" t="s">
        <v>101</v>
      </c>
      <c r="C41" s="108">
        <v>5</v>
      </c>
      <c r="D41" s="109" t="s">
        <v>55</v>
      </c>
      <c r="E41" s="96"/>
      <c r="F41" s="96" t="str">
        <f t="shared" si="2"/>
        <v xml:space="preserve"> </v>
      </c>
    </row>
    <row r="42" spans="1:6" s="1" customFormat="1" ht="14">
      <c r="A42" s="93" t="s">
        <v>1</v>
      </c>
      <c r="B42" s="94" t="s">
        <v>69</v>
      </c>
      <c r="C42" s="108">
        <v>1</v>
      </c>
      <c r="D42" s="109" t="s">
        <v>3</v>
      </c>
      <c r="E42" s="96"/>
      <c r="F42" s="96" t="str">
        <f t="shared" si="2"/>
        <v xml:space="preserve"> </v>
      </c>
    </row>
    <row r="43" spans="1:6" s="1" customFormat="1" ht="13">
      <c r="A43" s="90"/>
      <c r="B43" s="131" t="s">
        <v>81</v>
      </c>
      <c r="C43" s="67"/>
      <c r="D43" s="68"/>
      <c r="E43" s="70"/>
      <c r="F43" s="54"/>
    </row>
    <row r="44" spans="1:6" s="1" customFormat="1" ht="13">
      <c r="A44" s="90"/>
      <c r="B44" s="130"/>
      <c r="C44" s="67"/>
      <c r="D44" s="68"/>
      <c r="E44" s="70"/>
      <c r="F44" s="54"/>
    </row>
    <row r="45" spans="1:6" s="1" customFormat="1" ht="13">
      <c r="A45" s="50"/>
      <c r="B45" s="2" t="s">
        <v>54</v>
      </c>
      <c r="C45" s="2"/>
      <c r="D45" s="50"/>
      <c r="E45" s="70"/>
      <c r="F45" s="121">
        <f>SUM(F35:F42)</f>
        <v>0</v>
      </c>
    </row>
    <row r="46" spans="1:6" s="1" customFormat="1" ht="13">
      <c r="A46" s="50"/>
      <c r="B46" s="2"/>
      <c r="C46" s="2"/>
      <c r="D46" s="50"/>
      <c r="F46" s="54"/>
    </row>
    <row r="47" spans="1:6" s="1" customFormat="1" ht="13">
      <c r="A47" s="50" t="s">
        <v>5</v>
      </c>
      <c r="B47" s="1" t="s">
        <v>40</v>
      </c>
      <c r="C47" s="2"/>
      <c r="D47" s="50"/>
      <c r="E47" s="70"/>
      <c r="F47" s="70"/>
    </row>
    <row r="48" spans="1:6">
      <c r="A48" s="51"/>
      <c r="B48" s="52" t="s">
        <v>0</v>
      </c>
      <c r="C48" s="53"/>
      <c r="E48" s="70"/>
      <c r="F48" s="70"/>
    </row>
    <row r="49" spans="1:6">
      <c r="C49" s="53"/>
      <c r="D49" s="42"/>
      <c r="E49" s="70"/>
      <c r="F49" s="70"/>
    </row>
    <row r="50" spans="1:6" ht="14">
      <c r="A50" s="42" t="s">
        <v>1</v>
      </c>
      <c r="B50" s="41" t="s">
        <v>41</v>
      </c>
      <c r="C50" s="41">
        <v>40</v>
      </c>
      <c r="D50" s="52" t="s">
        <v>2</v>
      </c>
      <c r="E50" s="96"/>
      <c r="F50" s="96" t="str">
        <f t="shared" ref="F50:F65" si="3">IF(AND(ISNUMBER(C50),ISNUMBER(E50)),C50*E50," ")</f>
        <v xml:space="preserve"> </v>
      </c>
    </row>
    <row r="51" spans="1:6" ht="14">
      <c r="A51" s="42" t="s">
        <v>1</v>
      </c>
      <c r="B51" s="41" t="s">
        <v>42</v>
      </c>
      <c r="C51" s="41">
        <v>4</v>
      </c>
      <c r="D51" s="52" t="s">
        <v>36</v>
      </c>
      <c r="E51" s="96"/>
      <c r="F51" s="96" t="str">
        <f t="shared" si="3"/>
        <v xml:space="preserve"> </v>
      </c>
    </row>
    <row r="52" spans="1:6" ht="27.75" customHeight="1">
      <c r="A52" s="51" t="s">
        <v>1</v>
      </c>
      <c r="B52" s="86" t="s">
        <v>67</v>
      </c>
      <c r="C52" s="41">
        <v>2</v>
      </c>
      <c r="D52" s="66" t="s">
        <v>3</v>
      </c>
      <c r="E52" s="96"/>
      <c r="F52" s="96" t="str">
        <f>IF(AND(ISNUMBER(C52),ISNUMBER(E52)),C52*E52," ")</f>
        <v xml:space="preserve"> </v>
      </c>
    </row>
    <row r="53" spans="1:6" ht="25.5">
      <c r="A53" s="51" t="s">
        <v>1</v>
      </c>
      <c r="B53" s="41" t="s">
        <v>94</v>
      </c>
      <c r="C53" s="53">
        <v>1</v>
      </c>
      <c r="D53" s="52" t="s">
        <v>3</v>
      </c>
      <c r="E53" s="96"/>
      <c r="F53" s="96" t="str">
        <f>IF(AND(ISNUMBER(C53),ISNUMBER(E53)),C53*E53," ")</f>
        <v xml:space="preserve"> </v>
      </c>
    </row>
    <row r="54" spans="1:6" ht="25.5">
      <c r="A54" s="57" t="s">
        <v>1</v>
      </c>
      <c r="B54" s="41" t="s">
        <v>95</v>
      </c>
      <c r="C54" s="97">
        <v>1</v>
      </c>
      <c r="D54" s="80" t="s">
        <v>3</v>
      </c>
      <c r="E54" s="96"/>
      <c r="F54" s="96" t="str">
        <f t="shared" si="3"/>
        <v xml:space="preserve"> </v>
      </c>
    </row>
    <row r="55" spans="1:6" ht="25.5">
      <c r="A55" s="57" t="s">
        <v>1</v>
      </c>
      <c r="B55" s="58" t="s">
        <v>82</v>
      </c>
      <c r="C55" s="97">
        <v>3</v>
      </c>
      <c r="D55" s="80" t="s">
        <v>36</v>
      </c>
      <c r="E55" s="96"/>
      <c r="F55" s="96" t="str">
        <f t="shared" si="3"/>
        <v xml:space="preserve"> </v>
      </c>
    </row>
    <row r="56" spans="1:6" ht="25.5">
      <c r="A56" s="57" t="s">
        <v>1</v>
      </c>
      <c r="B56" s="58" t="s">
        <v>102</v>
      </c>
      <c r="C56" s="97">
        <v>1</v>
      </c>
      <c r="D56" s="80" t="s">
        <v>3</v>
      </c>
      <c r="E56" s="96"/>
      <c r="F56" s="96" t="str">
        <f>IF(AND(ISNUMBER(C56),ISNUMBER(E56)),C56*E56," ")</f>
        <v xml:space="preserve"> </v>
      </c>
    </row>
    <row r="57" spans="1:6" ht="14">
      <c r="A57" s="132" t="s">
        <v>1</v>
      </c>
      <c r="B57" s="133" t="s">
        <v>83</v>
      </c>
      <c r="C57" s="134">
        <v>1</v>
      </c>
      <c r="D57" s="135" t="s">
        <v>84</v>
      </c>
      <c r="E57" s="96"/>
      <c r="F57" s="96" t="str">
        <f>IF(AND(ISNUMBER(C57),ISNUMBER(E57)),C57*E57," ")</f>
        <v xml:space="preserve"> </v>
      </c>
    </row>
    <row r="58" spans="1:6" ht="14">
      <c r="A58" s="132" t="s">
        <v>1</v>
      </c>
      <c r="B58" s="133" t="s">
        <v>85</v>
      </c>
      <c r="C58" s="134">
        <v>6</v>
      </c>
      <c r="D58" s="135" t="s">
        <v>84</v>
      </c>
      <c r="E58" s="96"/>
      <c r="F58" s="96" t="str">
        <f>IF(AND(ISNUMBER(C58),ISNUMBER(E58)),C58*E58," ")</f>
        <v xml:space="preserve"> </v>
      </c>
    </row>
    <row r="59" spans="1:6" ht="14">
      <c r="A59" s="132" t="s">
        <v>1</v>
      </c>
      <c r="B59" s="133" t="s">
        <v>86</v>
      </c>
      <c r="C59" s="134">
        <v>1</v>
      </c>
      <c r="D59" s="135" t="s">
        <v>84</v>
      </c>
      <c r="E59" s="96"/>
      <c r="F59" s="96" t="str">
        <f>IF(AND(ISNUMBER(C59),ISNUMBER(E59)),C59*E59," ")</f>
        <v xml:space="preserve"> </v>
      </c>
    </row>
    <row r="60" spans="1:6" ht="14">
      <c r="A60" s="42" t="s">
        <v>1</v>
      </c>
      <c r="B60" s="81" t="s">
        <v>87</v>
      </c>
      <c r="C60" s="41">
        <v>1</v>
      </c>
      <c r="D60" s="52" t="s">
        <v>36</v>
      </c>
      <c r="E60" s="96"/>
      <c r="F60" s="96" t="str">
        <f>IF(AND(ISNUMBER(C60),ISNUMBER(E60)),C60*E60," ")</f>
        <v xml:space="preserve"> </v>
      </c>
    </row>
    <row r="61" spans="1:6" ht="14">
      <c r="A61" s="42" t="s">
        <v>1</v>
      </c>
      <c r="B61" s="41" t="s">
        <v>88</v>
      </c>
      <c r="C61" s="41">
        <v>4</v>
      </c>
      <c r="D61" s="52" t="s">
        <v>36</v>
      </c>
      <c r="E61" s="96"/>
      <c r="F61" s="96" t="str">
        <f t="shared" si="3"/>
        <v xml:space="preserve"> </v>
      </c>
    </row>
    <row r="62" spans="1:6" ht="14">
      <c r="A62" s="42" t="s">
        <v>1</v>
      </c>
      <c r="B62" s="41" t="s">
        <v>89</v>
      </c>
      <c r="C62" s="41">
        <v>1</v>
      </c>
      <c r="D62" s="52" t="s">
        <v>36</v>
      </c>
      <c r="E62" s="96"/>
      <c r="F62" s="96" t="str">
        <f t="shared" si="3"/>
        <v xml:space="preserve"> </v>
      </c>
    </row>
    <row r="63" spans="1:6" ht="14">
      <c r="A63" s="42" t="s">
        <v>1</v>
      </c>
      <c r="B63" s="41" t="s">
        <v>90</v>
      </c>
      <c r="C63" s="41">
        <v>1</v>
      </c>
      <c r="D63" s="52" t="s">
        <v>36</v>
      </c>
      <c r="E63" s="96"/>
      <c r="F63" s="96" t="str">
        <f t="shared" si="3"/>
        <v xml:space="preserve"> </v>
      </c>
    </row>
    <row r="64" spans="1:6" ht="14">
      <c r="A64" s="42" t="s">
        <v>1</v>
      </c>
      <c r="B64" s="41" t="s">
        <v>91</v>
      </c>
      <c r="C64" s="41">
        <v>10</v>
      </c>
      <c r="D64" s="52" t="s">
        <v>36</v>
      </c>
      <c r="E64" s="96"/>
      <c r="F64" s="96" t="str">
        <f t="shared" si="3"/>
        <v xml:space="preserve"> </v>
      </c>
    </row>
    <row r="65" spans="1:6" s="60" customFormat="1" ht="14">
      <c r="A65" s="64" t="s">
        <v>1</v>
      </c>
      <c r="B65" s="60" t="s">
        <v>17</v>
      </c>
      <c r="C65" s="65">
        <v>1</v>
      </c>
      <c r="D65" s="66" t="s">
        <v>3</v>
      </c>
      <c r="E65" s="96"/>
      <c r="F65" s="96" t="str">
        <f t="shared" si="3"/>
        <v xml:space="preserve"> </v>
      </c>
    </row>
    <row r="66" spans="1:6" s="60" customFormat="1">
      <c r="A66" s="64"/>
      <c r="C66" s="65"/>
      <c r="D66" s="66"/>
      <c r="E66" s="55"/>
      <c r="F66" s="55"/>
    </row>
    <row r="67" spans="1:6" s="1" customFormat="1" ht="13">
      <c r="A67" s="50"/>
      <c r="B67" s="2" t="s">
        <v>43</v>
      </c>
      <c r="C67" s="2"/>
      <c r="D67" s="50"/>
      <c r="E67" s="70"/>
      <c r="F67" s="121">
        <f>SUM(F50:F66)</f>
        <v>0</v>
      </c>
    </row>
    <row r="68" spans="1:6" s="1" customFormat="1" ht="13">
      <c r="A68" s="50"/>
      <c r="B68" s="2"/>
      <c r="C68" s="2"/>
      <c r="D68" s="50"/>
      <c r="E68" s="70"/>
      <c r="F68" s="54"/>
    </row>
    <row r="69" spans="1:6" ht="15.5">
      <c r="A69" s="122"/>
      <c r="B69" s="123" t="s">
        <v>18</v>
      </c>
      <c r="C69" s="124"/>
      <c r="D69" s="125"/>
      <c r="E69" s="126"/>
      <c r="F69" s="126"/>
    </row>
    <row r="70" spans="1:6" ht="15.5">
      <c r="B70" s="69"/>
      <c r="E70" s="70"/>
      <c r="F70" s="70"/>
    </row>
    <row r="71" spans="1:6" ht="13">
      <c r="A71" s="5" t="s">
        <v>13</v>
      </c>
      <c r="B71" s="112" t="s">
        <v>78</v>
      </c>
      <c r="C71" s="1">
        <v>1</v>
      </c>
      <c r="D71" s="3" t="s">
        <v>3</v>
      </c>
      <c r="E71" s="54"/>
      <c r="F71" s="121">
        <f>F23</f>
        <v>0</v>
      </c>
    </row>
    <row r="72" spans="1:6" ht="13">
      <c r="A72" s="5" t="s">
        <v>14</v>
      </c>
      <c r="B72" s="112" t="s">
        <v>15</v>
      </c>
      <c r="C72" s="1">
        <v>1</v>
      </c>
      <c r="D72" s="3" t="s">
        <v>3</v>
      </c>
      <c r="E72" s="54"/>
      <c r="F72" s="121">
        <f>F31</f>
        <v>0</v>
      </c>
    </row>
    <row r="73" spans="1:6" ht="13">
      <c r="A73" s="5" t="s">
        <v>16</v>
      </c>
      <c r="B73" s="112" t="s">
        <v>11</v>
      </c>
      <c r="C73" s="1">
        <v>1</v>
      </c>
      <c r="D73" s="3" t="s">
        <v>3</v>
      </c>
      <c r="E73" s="54"/>
      <c r="F73" s="121">
        <f>F45</f>
        <v>0</v>
      </c>
    </row>
    <row r="74" spans="1:6" ht="13">
      <c r="A74" s="5" t="s">
        <v>5</v>
      </c>
      <c r="B74" s="112" t="s">
        <v>40</v>
      </c>
      <c r="C74" s="1">
        <v>1</v>
      </c>
      <c r="D74" s="3" t="s">
        <v>3</v>
      </c>
      <c r="E74" s="54"/>
      <c r="F74" s="121">
        <f>F67</f>
        <v>0</v>
      </c>
    </row>
    <row r="75" spans="1:6" ht="14">
      <c r="A75" s="5" t="s">
        <v>58</v>
      </c>
      <c r="B75" s="112" t="s">
        <v>19</v>
      </c>
      <c r="C75" s="1">
        <v>1</v>
      </c>
      <c r="D75" s="3" t="s">
        <v>3</v>
      </c>
      <c r="E75" s="96"/>
      <c r="F75" s="136" t="str">
        <f t="shared" ref="F75:F78" si="4">IF(AND(ISNUMBER(C75),ISNUMBER(E75)),C75*E75," ")</f>
        <v xml:space="preserve"> </v>
      </c>
    </row>
    <row r="76" spans="1:6" ht="14">
      <c r="A76" s="5" t="s">
        <v>59</v>
      </c>
      <c r="B76" s="112" t="s">
        <v>44</v>
      </c>
      <c r="C76" s="1">
        <v>1</v>
      </c>
      <c r="D76" s="3" t="s">
        <v>3</v>
      </c>
      <c r="E76" s="96"/>
      <c r="F76" s="136" t="str">
        <f t="shared" si="4"/>
        <v xml:space="preserve"> </v>
      </c>
    </row>
    <row r="77" spans="1:6" ht="26.25" customHeight="1">
      <c r="A77" s="5" t="s">
        <v>60</v>
      </c>
      <c r="B77" s="112" t="s">
        <v>4</v>
      </c>
      <c r="C77" s="1">
        <v>1</v>
      </c>
      <c r="D77" s="3" t="s">
        <v>3</v>
      </c>
      <c r="E77" s="96"/>
      <c r="F77" s="136" t="str">
        <f t="shared" si="4"/>
        <v xml:space="preserve"> </v>
      </c>
    </row>
    <row r="78" spans="1:6" ht="26.25" customHeight="1">
      <c r="A78" s="5" t="s">
        <v>61</v>
      </c>
      <c r="B78" s="112" t="s">
        <v>79</v>
      </c>
      <c r="C78" s="1">
        <v>1</v>
      </c>
      <c r="D78" s="3" t="s">
        <v>3</v>
      </c>
      <c r="E78" s="96"/>
      <c r="F78" s="136" t="str">
        <f t="shared" si="4"/>
        <v xml:space="preserve"> </v>
      </c>
    </row>
    <row r="79" spans="1:6" ht="26">
      <c r="A79" s="5" t="s">
        <v>62</v>
      </c>
      <c r="B79" s="112" t="s">
        <v>45</v>
      </c>
      <c r="C79" s="1">
        <v>1</v>
      </c>
      <c r="D79" s="3" t="s">
        <v>3</v>
      </c>
      <c r="E79" s="96"/>
      <c r="F79" s="136" t="str">
        <f t="shared" ref="F79" si="5">IF(AND(ISNUMBER(C79),ISNUMBER(E79)),C79*E79," ")</f>
        <v xml:space="preserve"> </v>
      </c>
    </row>
    <row r="80" spans="1:6" ht="39">
      <c r="A80" s="5" t="s">
        <v>63</v>
      </c>
      <c r="B80" s="112" t="s">
        <v>56</v>
      </c>
      <c r="C80" s="1">
        <v>1</v>
      </c>
      <c r="D80" s="3" t="s">
        <v>3</v>
      </c>
      <c r="E80" s="96"/>
      <c r="F80" s="136" t="str">
        <f t="shared" ref="F80:F84" si="6">IF(AND(ISNUMBER(C80),ISNUMBER(E80)),C80*E80," ")</f>
        <v xml:space="preserve"> </v>
      </c>
    </row>
    <row r="81" spans="1:6" ht="52">
      <c r="A81" s="5" t="s">
        <v>64</v>
      </c>
      <c r="B81" s="112" t="s">
        <v>46</v>
      </c>
      <c r="C81" s="1">
        <v>1</v>
      </c>
      <c r="D81" s="3" t="s">
        <v>3</v>
      </c>
      <c r="E81" s="96"/>
      <c r="F81" s="136" t="str">
        <f t="shared" si="6"/>
        <v xml:space="preserve"> </v>
      </c>
    </row>
    <row r="82" spans="1:6" ht="91">
      <c r="A82" s="5" t="s">
        <v>65</v>
      </c>
      <c r="B82" s="98" t="s">
        <v>34</v>
      </c>
      <c r="C82" s="38">
        <v>1</v>
      </c>
      <c r="D82" s="38" t="s">
        <v>3</v>
      </c>
      <c r="E82" s="96"/>
      <c r="F82" s="136" t="str">
        <f t="shared" si="6"/>
        <v xml:space="preserve"> </v>
      </c>
    </row>
    <row r="83" spans="1:6" ht="14">
      <c r="A83" s="5" t="s">
        <v>66</v>
      </c>
      <c r="B83" s="112" t="s">
        <v>33</v>
      </c>
      <c r="C83" s="38">
        <v>3</v>
      </c>
      <c r="D83" s="38" t="s">
        <v>74</v>
      </c>
      <c r="E83" s="96"/>
      <c r="F83" s="136" t="str">
        <f t="shared" si="6"/>
        <v xml:space="preserve"> </v>
      </c>
    </row>
    <row r="84" spans="1:6" ht="14">
      <c r="A84" s="5" t="s">
        <v>80</v>
      </c>
      <c r="B84" s="112" t="s">
        <v>32</v>
      </c>
      <c r="C84" s="38">
        <v>1</v>
      </c>
      <c r="D84" s="38" t="s">
        <v>3</v>
      </c>
      <c r="E84" s="96"/>
      <c r="F84" s="136" t="str">
        <f t="shared" si="6"/>
        <v xml:space="preserve"> </v>
      </c>
    </row>
    <row r="85" spans="1:6" ht="13">
      <c r="A85" s="104"/>
      <c r="B85" s="105"/>
      <c r="C85" s="105"/>
      <c r="D85" s="106"/>
      <c r="E85" s="107"/>
      <c r="F85" s="107"/>
    </row>
    <row r="86" spans="1:6" s="72" customFormat="1" ht="22.5" customHeight="1">
      <c r="A86" s="71"/>
      <c r="B86" s="127" t="s">
        <v>47</v>
      </c>
      <c r="C86" s="127"/>
      <c r="D86" s="128"/>
      <c r="E86" s="129" t="s">
        <v>20</v>
      </c>
      <c r="F86" s="129">
        <f>SUM(F71:F85)</f>
        <v>0</v>
      </c>
    </row>
    <row r="87" spans="1:6" s="72" customFormat="1" ht="6.75" customHeight="1">
      <c r="A87" s="71"/>
      <c r="D87" s="73"/>
      <c r="E87" s="74"/>
      <c r="F87" s="74"/>
    </row>
    <row r="88" spans="1:6" s="76" customFormat="1" ht="30.75" customHeight="1">
      <c r="A88" s="75"/>
      <c r="B88" s="254" t="s">
        <v>71</v>
      </c>
      <c r="C88" s="254"/>
      <c r="D88" s="254"/>
      <c r="E88" s="254"/>
      <c r="F88" s="85"/>
    </row>
    <row r="89" spans="1:6" ht="13">
      <c r="B89" s="77"/>
      <c r="D89" s="41"/>
    </row>
    <row r="90" spans="1:6" s="19" customFormat="1" ht="14">
      <c r="A90" s="43"/>
      <c r="B90" s="44"/>
      <c r="C90" s="45"/>
      <c r="D90" s="46"/>
      <c r="E90" s="20"/>
      <c r="F90" s="20"/>
    </row>
  </sheetData>
  <mergeCells count="2">
    <mergeCell ref="A4:F4"/>
    <mergeCell ref="B88:E88"/>
  </mergeCells>
  <phoneticPr fontId="29" type="noConversion"/>
  <conditionalFormatting sqref="E12:E14">
    <cfRule type="cellIs" dxfId="0" priority="121" stopIfTrue="1" operator="equal">
      <formula>F12</formula>
    </cfRule>
  </conditionalFormatting>
  <pageMargins left="0.70866141732283472" right="0.31496062992125984" top="0.55118110236220474" bottom="0.74803149606299213" header="0.31496062992125984" footer="0.31496062992125984"/>
  <pageSetup paperSize="9" orientation="portrait" r:id="rId1"/>
  <headerFooter>
    <oddFooter>&amp;L&amp;"Arial Narrow,Navadno"&amp;F&amp;C&amp;"Arial Narrow,Navadno"&amp;P/&amp;N&amp;R&amp;"Arial Narrow,Navadno"&amp;A</oddFooter>
  </headerFooter>
  <rowBreaks count="2" manualBreakCount="2">
    <brk id="46" max="5" man="1"/>
    <brk id="6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1E2D6-EB76-48F8-B8BD-BB0CCCBB6523}">
  <dimension ref="A1:G107"/>
  <sheetViews>
    <sheetView view="pageLayout" zoomScaleNormal="100" workbookViewId="0">
      <selection activeCell="B7" sqref="B7"/>
    </sheetView>
  </sheetViews>
  <sheetFormatPr defaultRowHeight="12.5"/>
  <cols>
    <col min="1" max="1" width="5.453125" style="145" customWidth="1"/>
    <col min="2" max="2" width="45.7265625" style="146" customWidth="1"/>
    <col min="3" max="3" width="5.81640625" style="139" customWidth="1"/>
    <col min="4" max="4" width="6.26953125" style="139" customWidth="1"/>
    <col min="5" max="5" width="10.54296875" style="140" bestFit="1" customWidth="1"/>
    <col min="6" max="6" width="12.1796875" style="140" bestFit="1" customWidth="1"/>
  </cols>
  <sheetData>
    <row r="1" spans="1:7" ht="13">
      <c r="A1" s="137"/>
      <c r="B1" s="138"/>
    </row>
    <row r="2" spans="1:7" ht="13">
      <c r="A2" s="141"/>
      <c r="B2" s="142"/>
      <c r="C2" s="143"/>
      <c r="D2" s="143"/>
    </row>
    <row r="3" spans="1:7" ht="21.75" customHeight="1">
      <c r="A3" s="245" t="s">
        <v>170</v>
      </c>
      <c r="B3" s="244" t="s">
        <v>169</v>
      </c>
      <c r="C3" s="237"/>
      <c r="D3" s="239"/>
      <c r="E3" s="227"/>
      <c r="F3" s="227"/>
    </row>
    <row r="4" spans="1:7" ht="13">
      <c r="C4" s="147"/>
      <c r="D4" s="144"/>
      <c r="E4" s="148"/>
      <c r="F4" s="148"/>
    </row>
    <row r="5" spans="1:7" ht="13">
      <c r="A5" s="149" t="s">
        <v>6</v>
      </c>
      <c r="B5" s="150" t="s">
        <v>7</v>
      </c>
      <c r="C5" s="151" t="s">
        <v>103</v>
      </c>
      <c r="D5" s="149" t="s">
        <v>104</v>
      </c>
      <c r="E5" s="152" t="s">
        <v>9</v>
      </c>
      <c r="F5" s="152" t="s">
        <v>10</v>
      </c>
    </row>
    <row r="6" spans="1:7">
      <c r="A6" s="153"/>
      <c r="C6" s="146"/>
      <c r="D6" s="154"/>
      <c r="E6" s="155" t="str">
        <f>IF(AND(ISNUMBER(#REF!),ISNUMBER(#REF!)),ROUND((#REF!*#REF!+#REF!*#REF!*#REF!)*(1+#REF!)*#REF!*#REF!*#REF!,2)," ")</f>
        <v xml:space="preserve"> </v>
      </c>
      <c r="F6" s="155" t="str">
        <f>IF(AND(ISNUMBER(C6),ISNUMBER(E6)),C6*E6," ")</f>
        <v xml:space="preserve"> </v>
      </c>
    </row>
    <row r="7" spans="1:7" ht="26">
      <c r="A7" s="156" t="s">
        <v>13</v>
      </c>
      <c r="B7" s="157" t="s">
        <v>152</v>
      </c>
      <c r="C7" s="158"/>
      <c r="D7" s="159"/>
      <c r="E7" s="160"/>
      <c r="F7" s="160"/>
    </row>
    <row r="8" spans="1:7" ht="13">
      <c r="A8" s="161"/>
      <c r="B8" s="162"/>
      <c r="C8" s="163"/>
      <c r="D8" s="159"/>
      <c r="E8" s="164"/>
      <c r="F8" s="165"/>
    </row>
    <row r="9" spans="1:7" ht="87.5">
      <c r="A9" s="224">
        <v>101</v>
      </c>
      <c r="B9" s="232" t="s">
        <v>138</v>
      </c>
      <c r="C9" s="238">
        <v>1</v>
      </c>
      <c r="D9" s="242" t="s">
        <v>84</v>
      </c>
      <c r="E9" s="234"/>
      <c r="F9" s="231" t="str">
        <f t="shared" ref="F9:F30" si="0">IF(AND(ISNUMBER(C9),ISNUMBER(E9)),C9*E9," ")</f>
        <v xml:space="preserve"> </v>
      </c>
      <c r="G9" s="242"/>
    </row>
    <row r="10" spans="1:7" ht="50">
      <c r="A10" s="224">
        <f>MAX(A6:A9)+1</f>
        <v>102</v>
      </c>
      <c r="B10" s="232" t="s">
        <v>139</v>
      </c>
      <c r="C10" s="238">
        <v>1</v>
      </c>
      <c r="D10" s="242" t="s">
        <v>84</v>
      </c>
      <c r="E10" s="234"/>
      <c r="F10" s="231" t="str">
        <f t="shared" si="0"/>
        <v xml:space="preserve"> </v>
      </c>
      <c r="G10" s="242"/>
    </row>
    <row r="11" spans="1:7" ht="37.5">
      <c r="A11" s="224">
        <f t="shared" ref="A11:A30" si="1">MAX(A7:A10)+1</f>
        <v>103</v>
      </c>
      <c r="B11" s="232" t="s">
        <v>140</v>
      </c>
      <c r="C11" s="238">
        <v>1</v>
      </c>
      <c r="D11" s="242" t="s">
        <v>84</v>
      </c>
      <c r="E11" s="234"/>
      <c r="F11" s="231" t="str">
        <f t="shared" si="0"/>
        <v xml:space="preserve"> </v>
      </c>
      <c r="G11" s="242"/>
    </row>
    <row r="12" spans="1:7" ht="87.5">
      <c r="A12" s="224">
        <f t="shared" si="1"/>
        <v>104</v>
      </c>
      <c r="B12" s="232" t="s">
        <v>163</v>
      </c>
      <c r="C12" s="238">
        <v>1</v>
      </c>
      <c r="D12" s="242" t="s">
        <v>3</v>
      </c>
      <c r="E12" s="234"/>
      <c r="F12" s="231" t="str">
        <f t="shared" si="0"/>
        <v xml:space="preserve"> </v>
      </c>
      <c r="G12" s="242"/>
    </row>
    <row r="13" spans="1:7" ht="100">
      <c r="A13" s="224">
        <f t="shared" si="1"/>
        <v>105</v>
      </c>
      <c r="B13" s="241" t="s">
        <v>171</v>
      </c>
      <c r="C13" s="238">
        <v>1</v>
      </c>
      <c r="D13" s="242" t="s">
        <v>3</v>
      </c>
      <c r="E13" s="234"/>
      <c r="F13" s="231" t="str">
        <f t="shared" si="0"/>
        <v xml:space="preserve"> </v>
      </c>
      <c r="G13" s="242"/>
    </row>
    <row r="14" spans="1:7" ht="256.5" customHeight="1">
      <c r="A14" s="224">
        <f t="shared" si="1"/>
        <v>106</v>
      </c>
      <c r="B14" s="240" t="s">
        <v>172</v>
      </c>
      <c r="C14" s="238">
        <v>1</v>
      </c>
      <c r="D14" s="242" t="s">
        <v>3</v>
      </c>
      <c r="E14" s="234"/>
      <c r="F14" s="231" t="str">
        <f t="shared" si="0"/>
        <v xml:space="preserve"> </v>
      </c>
      <c r="G14" s="242"/>
    </row>
    <row r="15" spans="1:7" ht="129.75" customHeight="1">
      <c r="A15" s="224">
        <f t="shared" si="1"/>
        <v>107</v>
      </c>
      <c r="B15" s="232" t="s">
        <v>154</v>
      </c>
      <c r="C15" s="238">
        <v>1</v>
      </c>
      <c r="D15" s="242" t="s">
        <v>3</v>
      </c>
      <c r="E15" s="234"/>
      <c r="F15" s="231" t="str">
        <f t="shared" si="0"/>
        <v xml:space="preserve"> </v>
      </c>
      <c r="G15" s="242"/>
    </row>
    <row r="16" spans="1:7" ht="100">
      <c r="A16" s="224">
        <f t="shared" si="1"/>
        <v>108</v>
      </c>
      <c r="B16" s="232" t="s">
        <v>141</v>
      </c>
      <c r="C16" s="238">
        <v>1</v>
      </c>
      <c r="D16" s="242" t="s">
        <v>3</v>
      </c>
      <c r="E16" s="234"/>
      <c r="F16" s="231" t="str">
        <f t="shared" si="0"/>
        <v xml:space="preserve"> </v>
      </c>
      <c r="G16" s="242"/>
    </row>
    <row r="17" spans="1:7" ht="75">
      <c r="A17" s="224">
        <f t="shared" si="1"/>
        <v>109</v>
      </c>
      <c r="B17" s="232" t="s">
        <v>142</v>
      </c>
      <c r="C17" s="238">
        <v>2</v>
      </c>
      <c r="D17" s="242" t="s">
        <v>3</v>
      </c>
      <c r="E17" s="234"/>
      <c r="F17" s="231" t="str">
        <f t="shared" si="0"/>
        <v xml:space="preserve"> </v>
      </c>
      <c r="G17" s="242"/>
    </row>
    <row r="18" spans="1:7" ht="87.5">
      <c r="A18" s="224">
        <f t="shared" si="1"/>
        <v>110</v>
      </c>
      <c r="B18" s="232" t="s">
        <v>143</v>
      </c>
      <c r="C18" s="238">
        <v>1</v>
      </c>
      <c r="D18" s="242" t="s">
        <v>3</v>
      </c>
      <c r="E18" s="234"/>
      <c r="F18" s="231" t="str">
        <f t="shared" si="0"/>
        <v xml:space="preserve"> </v>
      </c>
      <c r="G18" s="242"/>
    </row>
    <row r="19" spans="1:7" ht="13">
      <c r="A19" s="224"/>
      <c r="B19" s="235"/>
      <c r="C19" s="238"/>
      <c r="D19" s="242"/>
      <c r="E19" s="234"/>
      <c r="F19" s="231" t="str">
        <f t="shared" si="0"/>
        <v xml:space="preserve"> </v>
      </c>
      <c r="G19" s="242"/>
    </row>
    <row r="20" spans="1:7" ht="13">
      <c r="A20" s="224"/>
      <c r="B20" s="228" t="s">
        <v>144</v>
      </c>
      <c r="C20" s="238"/>
      <c r="D20" s="242"/>
      <c r="E20" s="234"/>
      <c r="F20" s="231" t="str">
        <f t="shared" si="0"/>
        <v xml:space="preserve"> </v>
      </c>
      <c r="G20" s="242"/>
    </row>
    <row r="21" spans="1:7" ht="96.75" customHeight="1">
      <c r="A21" s="224">
        <f t="shared" si="1"/>
        <v>111</v>
      </c>
      <c r="B21" s="226" t="s">
        <v>145</v>
      </c>
      <c r="C21" s="238">
        <v>1</v>
      </c>
      <c r="D21" s="243" t="s">
        <v>3</v>
      </c>
      <c r="E21" s="234"/>
      <c r="F21" s="231" t="str">
        <f t="shared" si="0"/>
        <v xml:space="preserve"> </v>
      </c>
      <c r="G21" s="243"/>
    </row>
    <row r="22" spans="1:7" ht="171" customHeight="1">
      <c r="A22" s="224">
        <f t="shared" si="1"/>
        <v>112</v>
      </c>
      <c r="B22" s="226" t="s">
        <v>173</v>
      </c>
      <c r="C22" s="238">
        <v>1</v>
      </c>
      <c r="D22" s="243" t="s">
        <v>3</v>
      </c>
      <c r="E22" s="234"/>
      <c r="F22" s="231" t="str">
        <f t="shared" si="0"/>
        <v xml:space="preserve"> </v>
      </c>
      <c r="G22" s="243"/>
    </row>
    <row r="23" spans="1:7" ht="225" customHeight="1">
      <c r="A23" s="224">
        <f t="shared" si="1"/>
        <v>113</v>
      </c>
      <c r="B23" s="226" t="s">
        <v>155</v>
      </c>
      <c r="C23" s="238">
        <v>1</v>
      </c>
      <c r="D23" s="243" t="s">
        <v>3</v>
      </c>
      <c r="E23" s="234"/>
      <c r="F23" s="231" t="str">
        <f t="shared" si="0"/>
        <v xml:space="preserve"> </v>
      </c>
      <c r="G23" s="243"/>
    </row>
    <row r="24" spans="1:7" ht="112.5">
      <c r="A24" s="224">
        <f t="shared" si="1"/>
        <v>114</v>
      </c>
      <c r="B24" s="232" t="s">
        <v>153</v>
      </c>
      <c r="C24" s="238">
        <v>1</v>
      </c>
      <c r="D24" s="243" t="s">
        <v>3</v>
      </c>
      <c r="E24" s="234"/>
      <c r="F24" s="231" t="str">
        <f t="shared" si="0"/>
        <v xml:space="preserve"> </v>
      </c>
      <c r="G24" s="243"/>
    </row>
    <row r="25" spans="1:7">
      <c r="A25" s="224">
        <f t="shared" si="1"/>
        <v>115</v>
      </c>
      <c r="B25" s="232" t="s">
        <v>146</v>
      </c>
      <c r="C25" s="238">
        <v>1</v>
      </c>
      <c r="D25" s="243" t="s">
        <v>3</v>
      </c>
      <c r="E25" s="234"/>
      <c r="F25" s="231" t="str">
        <f t="shared" si="0"/>
        <v xml:space="preserve"> </v>
      </c>
      <c r="G25" s="243"/>
    </row>
    <row r="26" spans="1:7" ht="25">
      <c r="A26" s="224">
        <f t="shared" si="1"/>
        <v>116</v>
      </c>
      <c r="B26" s="232" t="s">
        <v>147</v>
      </c>
      <c r="C26" s="238">
        <v>1</v>
      </c>
      <c r="D26" s="243" t="s">
        <v>3</v>
      </c>
      <c r="E26" s="234"/>
      <c r="F26" s="231" t="str">
        <f t="shared" si="0"/>
        <v xml:space="preserve"> </v>
      </c>
      <c r="G26" s="243"/>
    </row>
    <row r="27" spans="1:7" ht="25">
      <c r="A27" s="224">
        <f t="shared" si="1"/>
        <v>117</v>
      </c>
      <c r="B27" s="232" t="s">
        <v>148</v>
      </c>
      <c r="C27" s="238">
        <v>1</v>
      </c>
      <c r="D27" s="243" t="s">
        <v>3</v>
      </c>
      <c r="E27" s="234"/>
      <c r="F27" s="231" t="str">
        <f t="shared" si="0"/>
        <v xml:space="preserve"> </v>
      </c>
      <c r="G27" s="243"/>
    </row>
    <row r="28" spans="1:7" ht="25">
      <c r="A28" s="224">
        <f t="shared" si="1"/>
        <v>118</v>
      </c>
      <c r="B28" s="232" t="s">
        <v>149</v>
      </c>
      <c r="C28" s="238">
        <v>1</v>
      </c>
      <c r="D28" s="243" t="s">
        <v>3</v>
      </c>
      <c r="E28" s="234"/>
      <c r="F28" s="231" t="str">
        <f t="shared" si="0"/>
        <v xml:space="preserve"> </v>
      </c>
      <c r="G28" s="243"/>
    </row>
    <row r="29" spans="1:7">
      <c r="A29" s="224">
        <f t="shared" si="1"/>
        <v>119</v>
      </c>
      <c r="B29" s="232" t="s">
        <v>150</v>
      </c>
      <c r="C29" s="238">
        <v>1</v>
      </c>
      <c r="D29" s="243" t="s">
        <v>3</v>
      </c>
      <c r="E29" s="234"/>
      <c r="F29" s="231" t="str">
        <f t="shared" si="0"/>
        <v xml:space="preserve"> </v>
      </c>
      <c r="G29" s="243"/>
    </row>
    <row r="30" spans="1:7">
      <c r="A30" s="224">
        <f t="shared" si="1"/>
        <v>120</v>
      </c>
      <c r="B30" s="232" t="s">
        <v>151</v>
      </c>
      <c r="C30" s="238">
        <v>1</v>
      </c>
      <c r="D30" s="243" t="s">
        <v>3</v>
      </c>
      <c r="E30" s="234"/>
      <c r="F30" s="231" t="str">
        <f t="shared" si="0"/>
        <v xml:space="preserve"> </v>
      </c>
      <c r="G30" s="243"/>
    </row>
    <row r="31" spans="1:7">
      <c r="A31" s="169"/>
      <c r="B31" s="172"/>
      <c r="C31" s="170"/>
      <c r="D31" s="171"/>
      <c r="E31" s="234"/>
      <c r="F31" s="231"/>
    </row>
    <row r="32" spans="1:7" ht="26">
      <c r="A32" s="173"/>
      <c r="B32" s="157" t="str">
        <f>B7&amp;" SKUPAJ :"</f>
        <v>IZDELAVA RAZDELILNIKA IN UREDITEV KOMUNIKACIJE SKUPAJ :</v>
      </c>
      <c r="C32" s="94"/>
      <c r="D32" s="174"/>
      <c r="E32" s="234"/>
      <c r="F32" s="181">
        <f>SUM(F9:F31)</f>
        <v>0</v>
      </c>
    </row>
    <row r="33" spans="1:6">
      <c r="A33" s="169"/>
      <c r="B33" s="167"/>
      <c r="C33" s="134"/>
      <c r="D33" s="171"/>
      <c r="E33" s="182"/>
      <c r="F33" s="182"/>
    </row>
    <row r="34" spans="1:6" ht="13">
      <c r="A34" s="177" t="s">
        <v>14</v>
      </c>
      <c r="B34" s="183" t="s">
        <v>15</v>
      </c>
      <c r="C34" s="134"/>
      <c r="D34" s="171"/>
      <c r="E34" s="182" t="str">
        <f>IF(AND(ISNUMBER(#REF!),ISNUMBER(#REF!)),ROUND((#REF!*#REF!+#REF!*#REF!*#REF!)*(1+#REF!)*#REF!*#REF!*#REF!,2)," ")</f>
        <v xml:space="preserve"> </v>
      </c>
      <c r="F34" s="182"/>
    </row>
    <row r="35" spans="1:6">
      <c r="A35" s="166"/>
      <c r="B35" s="167" t="s">
        <v>0</v>
      </c>
      <c r="C35" s="134"/>
      <c r="D35" s="171"/>
      <c r="E35" s="182" t="str">
        <f>IF(AND(ISNUMBER(#REF!),ISNUMBER(#REF!)),ROUND((#REF!*#REF!+#REF!*#REF!*#REF!)*(1+#REF!)*#REF!*#REF!*#REF!,2)," ")</f>
        <v xml:space="preserve"> </v>
      </c>
      <c r="F35" s="182"/>
    </row>
    <row r="36" spans="1:6">
      <c r="A36" s="166"/>
      <c r="B36" s="167"/>
      <c r="C36" s="134"/>
      <c r="D36" s="171"/>
      <c r="E36" s="182"/>
      <c r="F36" s="182"/>
    </row>
    <row r="37" spans="1:6">
      <c r="A37" s="184" t="s">
        <v>1</v>
      </c>
      <c r="B37" s="185" t="s">
        <v>105</v>
      </c>
      <c r="C37" s="133">
        <v>5</v>
      </c>
      <c r="D37" s="186" t="s">
        <v>2</v>
      </c>
      <c r="E37" s="234"/>
      <c r="F37" s="231" t="str">
        <f t="shared" ref="F37:F41" si="2">IF(AND(ISNUMBER(C37),ISNUMBER(E37)),C37*E37," ")</f>
        <v xml:space="preserve"> </v>
      </c>
    </row>
    <row r="38" spans="1:6">
      <c r="A38" s="184" t="s">
        <v>1</v>
      </c>
      <c r="B38" s="185" t="s">
        <v>106</v>
      </c>
      <c r="C38" s="133">
        <v>2</v>
      </c>
      <c r="D38" s="186" t="s">
        <v>2</v>
      </c>
      <c r="E38" s="234"/>
      <c r="F38" s="231" t="str">
        <f t="shared" si="2"/>
        <v xml:space="preserve"> </v>
      </c>
    </row>
    <row r="39" spans="1:6">
      <c r="A39" s="184" t="s">
        <v>1</v>
      </c>
      <c r="B39" s="185" t="s">
        <v>159</v>
      </c>
      <c r="C39" s="133">
        <v>30</v>
      </c>
      <c r="D39" s="186" t="s">
        <v>2</v>
      </c>
      <c r="E39" s="234"/>
      <c r="F39" s="231" t="str">
        <f t="shared" ref="F39" si="3">IF(AND(ISNUMBER(C39),ISNUMBER(E39)),C39*E39," ")</f>
        <v xml:space="preserve"> </v>
      </c>
    </row>
    <row r="40" spans="1:6">
      <c r="A40" s="184" t="s">
        <v>1</v>
      </c>
      <c r="B40" s="168" t="s">
        <v>107</v>
      </c>
      <c r="C40" s="134">
        <v>10</v>
      </c>
      <c r="D40" s="135" t="s">
        <v>2</v>
      </c>
      <c r="E40" s="234"/>
      <c r="F40" s="231" t="str">
        <f t="shared" si="2"/>
        <v xml:space="preserve"> </v>
      </c>
    </row>
    <row r="41" spans="1:6" ht="25">
      <c r="A41" s="184" t="s">
        <v>1</v>
      </c>
      <c r="B41" s="168" t="s">
        <v>160</v>
      </c>
      <c r="C41" s="134">
        <v>60</v>
      </c>
      <c r="D41" s="135" t="s">
        <v>2</v>
      </c>
      <c r="E41" s="234"/>
      <c r="F41" s="231" t="str">
        <f t="shared" si="2"/>
        <v xml:space="preserve"> </v>
      </c>
    </row>
    <row r="42" spans="1:6">
      <c r="A42" s="169"/>
      <c r="B42" s="167"/>
      <c r="C42" s="134"/>
      <c r="D42" s="171"/>
      <c r="E42" s="182"/>
      <c r="F42" s="182"/>
    </row>
    <row r="43" spans="1:6" ht="13">
      <c r="A43" s="169"/>
      <c r="B43" s="177" t="s">
        <v>108</v>
      </c>
      <c r="C43" s="178"/>
      <c r="D43" s="179"/>
      <c r="E43" s="180"/>
      <c r="F43" s="181">
        <f>SUM(F37:F41)</f>
        <v>0</v>
      </c>
    </row>
    <row r="44" spans="1:6" ht="13">
      <c r="A44" s="169"/>
      <c r="B44" s="177"/>
      <c r="C44" s="178"/>
      <c r="D44" s="179"/>
      <c r="E44" s="180"/>
      <c r="F44" s="187"/>
    </row>
    <row r="45" spans="1:6">
      <c r="A45" s="169"/>
      <c r="B45" s="167"/>
      <c r="C45" s="134"/>
      <c r="D45" s="171"/>
      <c r="E45" s="182"/>
      <c r="F45" s="182"/>
    </row>
    <row r="46" spans="1:6" ht="13">
      <c r="A46" s="177" t="s">
        <v>16</v>
      </c>
      <c r="B46" s="188" t="s">
        <v>109</v>
      </c>
      <c r="C46" s="134"/>
      <c r="D46" s="171"/>
      <c r="E46" s="182"/>
      <c r="F46" s="182"/>
    </row>
    <row r="47" spans="1:6">
      <c r="A47" s="166"/>
      <c r="B47" s="167" t="s">
        <v>0</v>
      </c>
      <c r="C47" s="134"/>
      <c r="D47" s="171"/>
      <c r="E47" s="182"/>
      <c r="F47" s="182"/>
    </row>
    <row r="48" spans="1:6">
      <c r="A48" s="166"/>
      <c r="B48" s="167"/>
      <c r="C48" s="134"/>
      <c r="D48" s="171"/>
      <c r="E48" s="182"/>
      <c r="F48" s="182"/>
    </row>
    <row r="49" spans="1:6" ht="37.5">
      <c r="A49" s="79" t="s">
        <v>1</v>
      </c>
      <c r="B49" s="189" t="s">
        <v>161</v>
      </c>
      <c r="C49" s="15">
        <v>1</v>
      </c>
      <c r="D49" s="15" t="s">
        <v>84</v>
      </c>
      <c r="E49" s="234"/>
      <c r="F49" s="231" t="str">
        <f t="shared" ref="F49:F63" si="4">IF(AND(ISNUMBER(C49),ISNUMBER(E49)),C49*E49," ")</f>
        <v xml:space="preserve"> </v>
      </c>
    </row>
    <row r="50" spans="1:6" ht="25">
      <c r="A50" s="79" t="s">
        <v>1</v>
      </c>
      <c r="B50" s="189" t="s">
        <v>110</v>
      </c>
      <c r="C50" s="15">
        <v>2</v>
      </c>
      <c r="D50" s="15" t="s">
        <v>84</v>
      </c>
      <c r="E50" s="234"/>
      <c r="F50" s="231" t="str">
        <f t="shared" si="4"/>
        <v xml:space="preserve"> </v>
      </c>
    </row>
    <row r="51" spans="1:6" ht="37.5">
      <c r="A51" s="79" t="s">
        <v>1</v>
      </c>
      <c r="B51" s="189" t="s">
        <v>162</v>
      </c>
      <c r="C51" s="15">
        <v>1</v>
      </c>
      <c r="D51" s="15" t="s">
        <v>3</v>
      </c>
      <c r="E51" s="234"/>
      <c r="F51" s="231" t="str">
        <f t="shared" ref="F51" si="5">IF(AND(ISNUMBER(C51),ISNUMBER(E51)),C51*E51," ")</f>
        <v xml:space="preserve"> </v>
      </c>
    </row>
    <row r="52" spans="1:6" ht="25">
      <c r="A52" s="79" t="s">
        <v>1</v>
      </c>
      <c r="B52" s="189" t="s">
        <v>111</v>
      </c>
      <c r="C52" s="15">
        <v>2</v>
      </c>
      <c r="D52" s="15" t="s">
        <v>2</v>
      </c>
      <c r="E52" s="234"/>
      <c r="F52" s="231" t="str">
        <f t="shared" si="4"/>
        <v xml:space="preserve"> </v>
      </c>
    </row>
    <row r="53" spans="1:6" ht="25">
      <c r="A53" s="79" t="s">
        <v>1</v>
      </c>
      <c r="B53" s="189" t="s">
        <v>112</v>
      </c>
      <c r="C53" s="15">
        <v>6</v>
      </c>
      <c r="D53" s="15" t="s">
        <v>36</v>
      </c>
      <c r="E53" s="234"/>
      <c r="F53" s="231" t="str">
        <f t="shared" si="4"/>
        <v xml:space="preserve"> </v>
      </c>
    </row>
    <row r="54" spans="1:6">
      <c r="A54" s="79" t="s">
        <v>1</v>
      </c>
      <c r="B54" s="189" t="s">
        <v>113</v>
      </c>
      <c r="C54" s="15">
        <v>1</v>
      </c>
      <c r="D54" s="15" t="s">
        <v>84</v>
      </c>
      <c r="E54" s="234"/>
      <c r="F54" s="231" t="str">
        <f t="shared" si="4"/>
        <v xml:space="preserve"> </v>
      </c>
    </row>
    <row r="55" spans="1:6">
      <c r="A55" s="79" t="s">
        <v>1</v>
      </c>
      <c r="B55" s="189" t="s">
        <v>114</v>
      </c>
      <c r="C55" s="15">
        <v>20</v>
      </c>
      <c r="D55" s="15" t="s">
        <v>2</v>
      </c>
      <c r="E55" s="234"/>
      <c r="F55" s="231" t="str">
        <f t="shared" si="4"/>
        <v xml:space="preserve"> </v>
      </c>
    </row>
    <row r="56" spans="1:6">
      <c r="A56" s="79" t="s">
        <v>1</v>
      </c>
      <c r="B56" s="189" t="s">
        <v>115</v>
      </c>
      <c r="C56" s="15">
        <v>20</v>
      </c>
      <c r="D56" s="15" t="s">
        <v>2</v>
      </c>
      <c r="E56" s="234"/>
      <c r="F56" s="231" t="str">
        <f t="shared" si="4"/>
        <v xml:space="preserve"> </v>
      </c>
    </row>
    <row r="57" spans="1:6">
      <c r="A57" s="79" t="s">
        <v>1</v>
      </c>
      <c r="B57" s="189" t="s">
        <v>116</v>
      </c>
      <c r="C57" s="15">
        <v>6</v>
      </c>
      <c r="D57" s="15" t="s">
        <v>3</v>
      </c>
      <c r="E57" s="234"/>
      <c r="F57" s="231" t="str">
        <f t="shared" si="4"/>
        <v xml:space="preserve"> </v>
      </c>
    </row>
    <row r="58" spans="1:6">
      <c r="A58" s="184" t="s">
        <v>1</v>
      </c>
      <c r="B58" s="168" t="s">
        <v>117</v>
      </c>
      <c r="C58" s="134">
        <v>10</v>
      </c>
      <c r="D58" s="135" t="s">
        <v>84</v>
      </c>
      <c r="E58" s="234"/>
      <c r="F58" s="231" t="str">
        <f t="shared" si="4"/>
        <v xml:space="preserve"> </v>
      </c>
    </row>
    <row r="59" spans="1:6" ht="25">
      <c r="A59" s="184" t="s">
        <v>1</v>
      </c>
      <c r="B59" s="190" t="s">
        <v>118</v>
      </c>
      <c r="C59" s="19">
        <v>3</v>
      </c>
      <c r="D59" s="19" t="s">
        <v>84</v>
      </c>
      <c r="E59" s="234"/>
      <c r="F59" s="231" t="str">
        <f t="shared" si="4"/>
        <v xml:space="preserve"> </v>
      </c>
    </row>
    <row r="60" spans="1:6">
      <c r="A60" s="184" t="s">
        <v>1</v>
      </c>
      <c r="B60" s="168" t="s">
        <v>119</v>
      </c>
      <c r="C60" s="134">
        <v>1</v>
      </c>
      <c r="D60" s="135" t="s">
        <v>120</v>
      </c>
      <c r="E60" s="234"/>
      <c r="F60" s="231" t="str">
        <f t="shared" si="4"/>
        <v xml:space="preserve"> </v>
      </c>
    </row>
    <row r="61" spans="1:6" ht="25">
      <c r="A61" s="184" t="s">
        <v>1</v>
      </c>
      <c r="B61" s="191" t="s">
        <v>121</v>
      </c>
      <c r="C61" s="134">
        <v>6</v>
      </c>
      <c r="D61" s="135" t="s">
        <v>84</v>
      </c>
      <c r="E61" s="234"/>
      <c r="F61" s="231" t="str">
        <f t="shared" si="4"/>
        <v xml:space="preserve"> </v>
      </c>
    </row>
    <row r="62" spans="1:6" ht="25">
      <c r="A62" s="184" t="s">
        <v>1</v>
      </c>
      <c r="B62" s="191" t="s">
        <v>122</v>
      </c>
      <c r="C62" s="134">
        <v>4</v>
      </c>
      <c r="D62" s="135" t="s">
        <v>84</v>
      </c>
      <c r="E62" s="234"/>
      <c r="F62" s="231" t="str">
        <f t="shared" si="4"/>
        <v xml:space="preserve"> </v>
      </c>
    </row>
    <row r="63" spans="1:6">
      <c r="A63" s="169" t="s">
        <v>1</v>
      </c>
      <c r="B63" s="175" t="s">
        <v>123</v>
      </c>
      <c r="C63" s="53">
        <v>2</v>
      </c>
      <c r="D63" s="176" t="s">
        <v>3</v>
      </c>
      <c r="E63" s="234"/>
      <c r="F63" s="231" t="str">
        <f t="shared" si="4"/>
        <v xml:space="preserve"> </v>
      </c>
    </row>
    <row r="64" spans="1:6">
      <c r="A64" s="184" t="s">
        <v>1</v>
      </c>
      <c r="B64" s="168" t="s">
        <v>124</v>
      </c>
      <c r="C64" s="134">
        <v>1</v>
      </c>
      <c r="D64" s="135" t="s">
        <v>3</v>
      </c>
      <c r="E64" s="234"/>
      <c r="F64" s="231" t="str">
        <f t="shared" ref="F64" si="6">IF(AND(ISNUMBER(C64),ISNUMBER(E64)),C64*E64," ")</f>
        <v xml:space="preserve"> </v>
      </c>
    </row>
    <row r="65" spans="1:6">
      <c r="A65" s="169"/>
      <c r="B65" s="167"/>
      <c r="C65" s="134"/>
      <c r="D65" s="171"/>
      <c r="E65" s="182"/>
      <c r="F65" s="182"/>
    </row>
    <row r="66" spans="1:6" ht="13">
      <c r="A66" s="166"/>
      <c r="B66" s="177" t="s">
        <v>125</v>
      </c>
      <c r="C66" s="178"/>
      <c r="D66" s="179"/>
      <c r="E66" s="180"/>
      <c r="F66" s="181">
        <f>SUM(F49:F64)</f>
        <v>0</v>
      </c>
    </row>
    <row r="67" spans="1:6" ht="13">
      <c r="A67" s="166"/>
      <c r="B67" s="177"/>
      <c r="C67" s="178"/>
      <c r="D67" s="179"/>
      <c r="E67" s="180"/>
      <c r="F67" s="187"/>
    </row>
    <row r="68" spans="1:6" ht="13">
      <c r="A68" s="166"/>
      <c r="B68" s="177"/>
      <c r="C68" s="178"/>
      <c r="D68" s="179"/>
      <c r="E68" s="180"/>
      <c r="F68" s="187"/>
    </row>
    <row r="69" spans="1:6" ht="13">
      <c r="A69" s="192" t="s">
        <v>5</v>
      </c>
      <c r="B69" s="193" t="s">
        <v>126</v>
      </c>
      <c r="C69" s="194"/>
      <c r="D69" s="195"/>
      <c r="E69" s="182" t="str">
        <f>IF(AND(ISNUMBER(#REF!),ISNUMBER(#REF!)),ROUND((#REF!*#REF!+#REF!*#REF!*#REF!)*#REF!*#REF!,0)," ")</f>
        <v xml:space="preserve"> </v>
      </c>
      <c r="F69" s="182"/>
    </row>
    <row r="70" spans="1:6" ht="13">
      <c r="A70" s="192"/>
      <c r="B70" s="193"/>
      <c r="C70" s="194"/>
      <c r="D70" s="195"/>
      <c r="E70" s="182"/>
      <c r="F70" s="182"/>
    </row>
    <row r="71" spans="1:6">
      <c r="A71" s="196" t="s">
        <v>1</v>
      </c>
      <c r="B71" s="191" t="s">
        <v>127</v>
      </c>
      <c r="C71" s="133">
        <v>1</v>
      </c>
      <c r="D71" s="197" t="s">
        <v>3</v>
      </c>
      <c r="E71" s="234"/>
      <c r="F71" s="231" t="str">
        <f t="shared" ref="F71:F74" si="7">IF(AND(ISNUMBER(C71),ISNUMBER(E71)),C71*E71," ")</f>
        <v xml:space="preserve"> </v>
      </c>
    </row>
    <row r="72" spans="1:6">
      <c r="A72" s="196" t="s">
        <v>1</v>
      </c>
      <c r="B72" s="191" t="s">
        <v>174</v>
      </c>
      <c r="C72" s="133">
        <v>2</v>
      </c>
      <c r="D72" s="197" t="s">
        <v>3</v>
      </c>
      <c r="E72" s="234"/>
      <c r="F72" s="231" t="str">
        <f t="shared" si="7"/>
        <v xml:space="preserve"> </v>
      </c>
    </row>
    <row r="73" spans="1:6">
      <c r="A73" s="198" t="s">
        <v>1</v>
      </c>
      <c r="B73" s="191" t="s">
        <v>128</v>
      </c>
      <c r="C73" s="133">
        <v>1</v>
      </c>
      <c r="D73" s="197" t="s">
        <v>3</v>
      </c>
      <c r="E73" s="234"/>
      <c r="F73" s="231" t="str">
        <f t="shared" si="7"/>
        <v xml:space="preserve"> </v>
      </c>
    </row>
    <row r="74" spans="1:6">
      <c r="A74" s="198" t="s">
        <v>1</v>
      </c>
      <c r="B74" s="191" t="s">
        <v>129</v>
      </c>
      <c r="C74" s="133">
        <v>1</v>
      </c>
      <c r="D74" s="197" t="s">
        <v>3</v>
      </c>
      <c r="E74" s="234"/>
      <c r="F74" s="231" t="str">
        <f t="shared" si="7"/>
        <v xml:space="preserve"> </v>
      </c>
    </row>
    <row r="75" spans="1:6">
      <c r="A75" s="198"/>
      <c r="B75" s="185"/>
      <c r="C75" s="133"/>
      <c r="D75" s="186"/>
      <c r="E75" s="182"/>
      <c r="F75" s="182"/>
    </row>
    <row r="76" spans="1:6" ht="13">
      <c r="A76" s="192"/>
      <c r="B76" s="199" t="s">
        <v>130</v>
      </c>
      <c r="C76" s="194"/>
      <c r="D76" s="195"/>
      <c r="E76" s="182" t="str">
        <f>IF(AND(ISNUMBER(#REF!),ISNUMBER(#REF!)),ROUND((#REF!*#REF!+#REF!*#REF!*#REF!)*#REF!*#REF!,0)," ")</f>
        <v xml:space="preserve"> </v>
      </c>
      <c r="F76" s="181">
        <f>SUM(F71:F74)</f>
        <v>0</v>
      </c>
    </row>
    <row r="77" spans="1:6" ht="13">
      <c r="A77" s="192"/>
      <c r="B77" s="199"/>
      <c r="C77" s="194"/>
      <c r="D77" s="195"/>
      <c r="E77" s="182"/>
      <c r="F77" s="180"/>
    </row>
    <row r="78" spans="1:6" ht="13">
      <c r="A78" s="161" t="s">
        <v>58</v>
      </c>
      <c r="B78" s="157" t="s">
        <v>11</v>
      </c>
      <c r="C78" s="200"/>
      <c r="D78" s="201"/>
      <c r="E78" s="202"/>
      <c r="F78" s="202"/>
    </row>
    <row r="79" spans="1:6">
      <c r="A79" s="93"/>
      <c r="B79" s="95"/>
      <c r="C79" s="203"/>
      <c r="D79" s="204"/>
      <c r="E79" s="205"/>
      <c r="F79" s="205"/>
    </row>
    <row r="80" spans="1:6">
      <c r="A80" s="206" t="s">
        <v>1</v>
      </c>
      <c r="B80" s="95" t="s">
        <v>51</v>
      </c>
      <c r="C80" s="203">
        <v>1</v>
      </c>
      <c r="D80" s="207" t="s">
        <v>3</v>
      </c>
      <c r="E80" s="234"/>
      <c r="F80" s="231" t="str">
        <f t="shared" ref="F80:F82" si="8">IF(AND(ISNUMBER(C80),ISNUMBER(E80)),C80*E80," ")</f>
        <v xml:space="preserve"> </v>
      </c>
    </row>
    <row r="81" spans="1:6" ht="25">
      <c r="A81" s="206" t="s">
        <v>1</v>
      </c>
      <c r="B81" s="95" t="s">
        <v>131</v>
      </c>
      <c r="C81" s="203">
        <v>1</v>
      </c>
      <c r="D81" s="207" t="s">
        <v>3</v>
      </c>
      <c r="E81" s="234"/>
      <c r="F81" s="231" t="str">
        <f t="shared" si="8"/>
        <v xml:space="preserve"> </v>
      </c>
    </row>
    <row r="82" spans="1:6" ht="25">
      <c r="A82" s="93" t="s">
        <v>1</v>
      </c>
      <c r="B82" s="95" t="s">
        <v>132</v>
      </c>
      <c r="C82" s="134">
        <v>12</v>
      </c>
      <c r="D82" s="135" t="s">
        <v>2</v>
      </c>
      <c r="E82" s="234"/>
      <c r="F82" s="231" t="str">
        <f t="shared" si="8"/>
        <v xml:space="preserve"> </v>
      </c>
    </row>
    <row r="83" spans="1:6">
      <c r="A83" s="132" t="s">
        <v>1</v>
      </c>
      <c r="B83" s="191" t="s">
        <v>133</v>
      </c>
      <c r="C83" s="203">
        <v>24</v>
      </c>
      <c r="D83" s="135" t="s">
        <v>2</v>
      </c>
      <c r="E83" s="234"/>
      <c r="F83" s="231" t="str">
        <f>IF(AND(ISNUMBER(C83),ISNUMBER(E83)),C83*E83," ")</f>
        <v xml:space="preserve"> </v>
      </c>
    </row>
    <row r="84" spans="1:6">
      <c r="A84" s="132" t="s">
        <v>1</v>
      </c>
      <c r="B84" s="191" t="s">
        <v>134</v>
      </c>
      <c r="C84" s="203">
        <v>12</v>
      </c>
      <c r="D84" s="135" t="s">
        <v>2</v>
      </c>
      <c r="E84" s="234"/>
      <c r="F84" s="231" t="str">
        <f>IF(AND(ISNUMBER(C84),ISNUMBER(E84)),C84*E84," ")</f>
        <v xml:space="preserve"> </v>
      </c>
    </row>
    <row r="85" spans="1:6">
      <c r="A85" s="93"/>
      <c r="B85" s="95"/>
      <c r="C85" s="203"/>
      <c r="D85" s="204"/>
      <c r="E85" s="205"/>
      <c r="F85" s="205"/>
    </row>
    <row r="86" spans="1:6" ht="13">
      <c r="A86" s="161"/>
      <c r="B86" s="162" t="s">
        <v>54</v>
      </c>
      <c r="C86" s="200"/>
      <c r="D86" s="201"/>
      <c r="E86" s="202"/>
      <c r="F86" s="181">
        <f>SUM(F80:F85)</f>
        <v>0</v>
      </c>
    </row>
    <row r="87" spans="1:6">
      <c r="A87" s="166"/>
      <c r="B87" s="167"/>
      <c r="C87" s="134"/>
      <c r="D87" s="171"/>
      <c r="E87" s="182"/>
      <c r="F87" s="182"/>
    </row>
    <row r="88" spans="1:6" ht="15.5">
      <c r="A88" s="236"/>
      <c r="B88" s="225" t="s">
        <v>18</v>
      </c>
      <c r="C88" s="230"/>
      <c r="D88" s="233"/>
      <c r="E88" s="229"/>
      <c r="F88" s="229"/>
    </row>
    <row r="89" spans="1:6">
      <c r="A89" s="166"/>
      <c r="B89" s="167"/>
      <c r="C89" s="134"/>
      <c r="D89" s="171"/>
      <c r="E89" s="182" t="str">
        <f>IF(AND(ISNUMBER(#REF!),ISNUMBER(#REF!)),ROUND((#REF!*#REF!+#REF!*#REF!*#REF!)*(1+#REF!)*#REF!*#REF!*#REF!,2)," ")</f>
        <v xml:space="preserve"> </v>
      </c>
      <c r="F89" s="182"/>
    </row>
    <row r="90" spans="1:6" ht="26">
      <c r="A90" s="177" t="s">
        <v>13</v>
      </c>
      <c r="B90" s="157" t="s">
        <v>152</v>
      </c>
      <c r="C90" s="194">
        <v>1</v>
      </c>
      <c r="D90" s="208" t="s">
        <v>3</v>
      </c>
      <c r="E90" s="182"/>
      <c r="F90" s="181">
        <f>F32</f>
        <v>0</v>
      </c>
    </row>
    <row r="91" spans="1:6" ht="13">
      <c r="A91" s="177" t="s">
        <v>14</v>
      </c>
      <c r="B91" s="183" t="s">
        <v>15</v>
      </c>
      <c r="C91" s="194">
        <v>1</v>
      </c>
      <c r="D91" s="208" t="s">
        <v>3</v>
      </c>
      <c r="E91" s="182"/>
      <c r="F91" s="181">
        <f>F43</f>
        <v>0</v>
      </c>
    </row>
    <row r="92" spans="1:6" ht="26">
      <c r="A92" s="177" t="s">
        <v>16</v>
      </c>
      <c r="B92" s="209" t="s">
        <v>109</v>
      </c>
      <c r="C92" s="194">
        <v>1</v>
      </c>
      <c r="D92" s="208" t="s">
        <v>3</v>
      </c>
      <c r="E92" s="182"/>
      <c r="F92" s="181">
        <f>F66</f>
        <v>0</v>
      </c>
    </row>
    <row r="93" spans="1:6" ht="13">
      <c r="A93" s="177" t="s">
        <v>5</v>
      </c>
      <c r="B93" s="183" t="s">
        <v>126</v>
      </c>
      <c r="C93" s="194">
        <v>1</v>
      </c>
      <c r="D93" s="208" t="s">
        <v>3</v>
      </c>
      <c r="E93" s="182"/>
      <c r="F93" s="181">
        <f>F76</f>
        <v>0</v>
      </c>
    </row>
    <row r="94" spans="1:6" ht="13">
      <c r="A94" s="177" t="s">
        <v>58</v>
      </c>
      <c r="B94" s="183" t="s">
        <v>11</v>
      </c>
      <c r="C94" s="194">
        <v>1</v>
      </c>
      <c r="D94" s="208" t="s">
        <v>3</v>
      </c>
      <c r="E94" s="182"/>
      <c r="F94" s="181">
        <f>F86</f>
        <v>0</v>
      </c>
    </row>
    <row r="95" spans="1:6" ht="13">
      <c r="A95" s="177" t="s">
        <v>59</v>
      </c>
      <c r="B95" s="210" t="s">
        <v>19</v>
      </c>
      <c r="C95" s="194">
        <v>1</v>
      </c>
      <c r="D95" s="208" t="s">
        <v>3</v>
      </c>
      <c r="E95" s="181"/>
      <c r="F95" s="181" t="str">
        <f t="shared" ref="F95" si="9">IF(AND(ISNUMBER(C95),ISNUMBER(E95)),C95*E95," ")</f>
        <v xml:space="preserve"> </v>
      </c>
    </row>
    <row r="96" spans="1:6" ht="13">
      <c r="A96" s="177" t="s">
        <v>60</v>
      </c>
      <c r="B96" s="210" t="s">
        <v>135</v>
      </c>
      <c r="C96" s="194">
        <v>1</v>
      </c>
      <c r="D96" s="208" t="s">
        <v>3</v>
      </c>
      <c r="E96" s="181"/>
      <c r="F96" s="181" t="str">
        <f t="shared" ref="F96:F99" si="10">IF(AND(ISNUMBER(C96),ISNUMBER(E96)),C96*E96," ")</f>
        <v xml:space="preserve"> </v>
      </c>
    </row>
    <row r="97" spans="1:6" ht="39">
      <c r="A97" s="177" t="s">
        <v>61</v>
      </c>
      <c r="B97" s="210" t="s">
        <v>4</v>
      </c>
      <c r="C97" s="194">
        <v>1</v>
      </c>
      <c r="D97" s="208" t="s">
        <v>3</v>
      </c>
      <c r="E97" s="181"/>
      <c r="F97" s="181" t="str">
        <f t="shared" si="10"/>
        <v xml:space="preserve"> </v>
      </c>
    </row>
    <row r="98" spans="1:6" ht="91">
      <c r="A98" s="177" t="s">
        <v>62</v>
      </c>
      <c r="B98" s="210" t="s">
        <v>136</v>
      </c>
      <c r="C98" s="194">
        <v>1</v>
      </c>
      <c r="D98" s="208" t="s">
        <v>3</v>
      </c>
      <c r="E98" s="181"/>
      <c r="F98" s="181" t="str">
        <f t="shared" si="10"/>
        <v xml:space="preserve"> </v>
      </c>
    </row>
    <row r="99" spans="1:6" ht="13">
      <c r="A99" s="177" t="s">
        <v>64</v>
      </c>
      <c r="B99" s="210" t="s">
        <v>137</v>
      </c>
      <c r="C99" s="194">
        <v>1</v>
      </c>
      <c r="D99" s="208" t="s">
        <v>3</v>
      </c>
      <c r="E99" s="181"/>
      <c r="F99" s="181" t="str">
        <f t="shared" si="10"/>
        <v xml:space="preserve"> </v>
      </c>
    </row>
    <row r="100" spans="1:6" ht="13">
      <c r="A100" s="211"/>
      <c r="B100" s="212"/>
      <c r="C100" s="213"/>
      <c r="D100" s="214"/>
      <c r="E100" s="155"/>
      <c r="F100" s="215"/>
    </row>
    <row r="101" spans="1:6">
      <c r="A101" s="216"/>
      <c r="B101" s="217"/>
      <c r="C101" s="217"/>
      <c r="D101" s="218"/>
      <c r="E101" s="219" t="str">
        <f>IF(AND(ISNUMBER(#REF!),ISNUMBER(#REF!)),ROUND((#REF!*#REF!+#REF!*#REF!*#REF!)*(1+#REF!)*#REF!*#REF!*#REF!,2)," ")</f>
        <v xml:space="preserve"> </v>
      </c>
      <c r="F101" s="219"/>
    </row>
    <row r="102" spans="1:6" ht="13">
      <c r="A102" s="220"/>
      <c r="B102" s="221" t="s">
        <v>47</v>
      </c>
      <c r="C102" s="221"/>
      <c r="D102" s="222"/>
      <c r="E102" s="165" t="s">
        <v>20</v>
      </c>
      <c r="F102" s="223">
        <f>SUM(F90:F99)</f>
        <v>0</v>
      </c>
    </row>
    <row r="103" spans="1:6">
      <c r="A103" s="153"/>
      <c r="C103" s="146"/>
      <c r="D103" s="154"/>
      <c r="E103" s="155" t="str">
        <f>IF(AND(ISNUMBER(#REF!),ISNUMBER(#REF!)),ROUND((#REF!*#REF!+#REF!*#REF!*#REF!)*(1+#REF!)*#REF!*#REF!*#REF!,2)," ")</f>
        <v xml:space="preserve"> </v>
      </c>
      <c r="F103" s="155" t="str">
        <f t="shared" ref="F103:F104" si="11">IF(AND(ISNUMBER(C103),ISNUMBER(E103)),C103*E103," ")</f>
        <v xml:space="preserve"> </v>
      </c>
    </row>
    <row r="104" spans="1:6">
      <c r="A104" s="153"/>
      <c r="C104" s="146"/>
      <c r="D104" s="154"/>
      <c r="E104" s="155" t="str">
        <f>IF(AND(ISNUMBER(#REF!),ISNUMBER(#REF!)),ROUND((#REF!*#REF!+#REF!*#REF!*#REF!)*(1+#REF!)*#REF!*#REF!*#REF!,2)," ")</f>
        <v xml:space="preserve"> </v>
      </c>
      <c r="F104" s="155" t="str">
        <f t="shared" si="11"/>
        <v xml:space="preserve"> </v>
      </c>
    </row>
    <row r="105" spans="1:6" ht="16.5" customHeight="1">
      <c r="A105" s="255" t="s">
        <v>156</v>
      </c>
      <c r="B105" s="255"/>
      <c r="C105" s="255"/>
      <c r="D105" s="255"/>
      <c r="E105" s="255"/>
      <c r="F105" s="255"/>
    </row>
    <row r="106" spans="1:6" ht="42.75" customHeight="1">
      <c r="A106" s="256" t="s">
        <v>157</v>
      </c>
      <c r="B106" s="256"/>
      <c r="C106" s="256"/>
      <c r="D106" s="256"/>
      <c r="E106" s="256"/>
      <c r="F106" s="256"/>
    </row>
    <row r="107" spans="1:6" ht="64.5" customHeight="1">
      <c r="A107" s="256" t="s">
        <v>158</v>
      </c>
      <c r="B107" s="256"/>
      <c r="C107" s="256"/>
      <c r="D107" s="256"/>
      <c r="E107" s="256"/>
      <c r="F107" s="256"/>
    </row>
  </sheetData>
  <mergeCells count="3">
    <mergeCell ref="A105:F105"/>
    <mergeCell ref="A106:F106"/>
    <mergeCell ref="A107:F107"/>
  </mergeCells>
  <pageMargins left="0.70866141732283472" right="0.31496062992125984" top="0.55118110236220474" bottom="0.74803149606299213" header="0.31496062992125984" footer="0.31496062992125984"/>
  <pageSetup paperSize="9" orientation="portrait" r:id="rId1"/>
  <headerFooter>
    <oddFooter>&amp;L&amp;"Arial Narrow,Navadno"&amp;F&amp;C&amp;"Arial Narrow,Navadno"&amp;P/&amp;N&amp;R&amp;"Arial Narrow,Navadno"&amp;A</oddFooter>
  </headerFooter>
  <rowBreaks count="2" manualBreakCount="2">
    <brk id="45" max="5" man="1"/>
    <brk id="8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REKAPITULACIJA</vt:lpstr>
      <vt:lpstr>NN-priključek Č1</vt:lpstr>
      <vt:lpstr>Črpališče Č1</vt:lpstr>
      <vt:lpstr>'Črpališče Č1'!Področje_tiskanja</vt:lpstr>
      <vt:lpstr>'NN-priključek Č1'!Področje_tiskanja</vt:lpstr>
      <vt:lpstr>REKAPITULACIJA!Področje_tiskanja</vt:lpstr>
    </vt:vector>
  </TitlesOfParts>
  <Company>ELEKTROSIGNAL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ELEKTROSIGNAL</dc:creator>
  <cp:lastModifiedBy>Boštjan ŠTUHEC</cp:lastModifiedBy>
  <cp:lastPrinted>2025-06-23T08:50:13Z</cp:lastPrinted>
  <dcterms:created xsi:type="dcterms:W3CDTF">1998-08-19T06:53:41Z</dcterms:created>
  <dcterms:modified xsi:type="dcterms:W3CDTF">2026-06-18T12:02:25Z</dcterms:modified>
</cp:coreProperties>
</file>